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0F9330BA-A834-45A3-A7F7-D8E3CB88F43E}" xr6:coauthVersionLast="47" xr6:coauthVersionMax="47" xr10:uidLastSave="{00000000-0000-0000-0000-000000000000}"/>
  <bookViews>
    <workbookView xWindow="-120" yWindow="-120" windowWidth="29040" windowHeight="15720" xr2:uid="{ACB1161C-BE2C-469C-B50F-34DD8011DEAA}"/>
  </bookViews>
  <sheets>
    <sheet name="Annexe financière lot 2" sheetId="1" r:id="rId1"/>
  </sheets>
  <definedNames>
    <definedName name="_xlnm.Print_Area" localSheetId="0">'Annexe financière lot 2'!$A$1:$J$115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14" i="1" l="1"/>
  <c r="I113" i="1"/>
  <c r="I112" i="1"/>
  <c r="I111" i="1"/>
  <c r="H66" i="1" l="1"/>
  <c r="H65" i="1"/>
  <c r="H64" i="1"/>
  <c r="H63" i="1"/>
  <c r="H62" i="1"/>
  <c r="H61" i="1"/>
  <c r="H60" i="1"/>
  <c r="H59" i="1"/>
  <c r="H58" i="1"/>
  <c r="H57" i="1"/>
  <c r="H56" i="1"/>
  <c r="H55" i="1"/>
  <c r="H54" i="1"/>
  <c r="H53" i="1"/>
  <c r="H52" i="1"/>
  <c r="H51" i="1"/>
  <c r="H50" i="1"/>
  <c r="H49" i="1"/>
  <c r="H48" i="1"/>
  <c r="H47" i="1"/>
  <c r="H46" i="1"/>
  <c r="H45" i="1"/>
  <c r="H44" i="1"/>
  <c r="H43" i="1"/>
  <c r="H42" i="1"/>
  <c r="H41" i="1"/>
  <c r="H40" i="1"/>
  <c r="H25" i="1"/>
  <c r="H85" i="1" l="1"/>
  <c r="H76" i="1"/>
  <c r="H82" i="1"/>
  <c r="H79" i="1"/>
  <c r="H73" i="1"/>
  <c r="H72" i="1" l="1"/>
  <c r="H75" i="1"/>
  <c r="H78" i="1"/>
  <c r="H81" i="1"/>
  <c r="H29" i="1"/>
  <c r="H12" i="1" l="1"/>
  <c r="H13" i="1"/>
  <c r="H14" i="1"/>
  <c r="H15" i="1"/>
  <c r="H16" i="1"/>
  <c r="H17" i="1"/>
  <c r="H18" i="1"/>
  <c r="H19" i="1"/>
  <c r="H20" i="1"/>
  <c r="H21" i="1"/>
  <c r="H22" i="1"/>
  <c r="H23" i="1"/>
  <c r="H24" i="1"/>
  <c r="H26" i="1"/>
  <c r="H27" i="1"/>
  <c r="H28" i="1"/>
  <c r="H30" i="1"/>
  <c r="H31" i="1"/>
  <c r="H32" i="1"/>
  <c r="H33" i="1"/>
  <c r="H34" i="1"/>
  <c r="H35" i="1"/>
  <c r="H36" i="1"/>
  <c r="H37" i="1"/>
  <c r="H38" i="1"/>
  <c r="H39" i="1"/>
  <c r="H103" i="1" l="1"/>
  <c r="H102" i="1"/>
  <c r="H101" i="1"/>
  <c r="H100" i="1"/>
  <c r="H99" i="1"/>
  <c r="H98" i="1"/>
  <c r="H97" i="1"/>
  <c r="H96" i="1"/>
  <c r="H95" i="1"/>
  <c r="H94" i="1"/>
  <c r="H84" i="1"/>
  <c r="H11" i="1"/>
</calcChain>
</file>

<file path=xl/sharedStrings.xml><?xml version="1.0" encoding="utf-8"?>
<sst xmlns="http://schemas.openxmlformats.org/spreadsheetml/2006/main" count="403" uniqueCount="215">
  <si>
    <t>N° article</t>
  </si>
  <si>
    <t>Libellé du produit</t>
  </si>
  <si>
    <t>Taux de TVA</t>
  </si>
  <si>
    <t>Références et marques équivalentes ou supérieures proposées</t>
  </si>
  <si>
    <t>Observations</t>
  </si>
  <si>
    <t>VIDEO</t>
  </si>
  <si>
    <t>3.1</t>
  </si>
  <si>
    <t>Ecran LED 32" - 16/9 Full HD</t>
  </si>
  <si>
    <t>SAMSUNG</t>
  </si>
  <si>
    <t>3.3</t>
  </si>
  <si>
    <t>Ecran LED 65" - 16/9 Full HD</t>
  </si>
  <si>
    <t>3.5</t>
  </si>
  <si>
    <t>3.6</t>
  </si>
  <si>
    <t>3.7</t>
  </si>
  <si>
    <t>3.8</t>
  </si>
  <si>
    <t>3.9</t>
  </si>
  <si>
    <t>3.10</t>
  </si>
  <si>
    <t>Distributeur SDI 1 -&gt; 8</t>
  </si>
  <si>
    <t>le forfait 100 kms</t>
  </si>
  <si>
    <t>Ecran LED 55" - 16/9 Full HD</t>
  </si>
  <si>
    <t>Ecran LED 75" - 16/9 Full HD</t>
  </si>
  <si>
    <t>Ecran LED 85" - 16/9 Full HD</t>
  </si>
  <si>
    <t>Ecran LED 95" - 16/9 Full HD</t>
  </si>
  <si>
    <t xml:space="preserve">SWIT </t>
  </si>
  <si>
    <t>Ecran sur cadre 2,44 x 1,83 m</t>
  </si>
  <si>
    <t>Ecran sur cadre 4,47 x 3,40 m</t>
  </si>
  <si>
    <t>Caméra PTZ AW-UE150</t>
  </si>
  <si>
    <t>Unité de commande de caméra AW-RP50</t>
  </si>
  <si>
    <t>Unité de commande de caméra AW-RP60</t>
  </si>
  <si>
    <t xml:space="preserve">ASD </t>
  </si>
  <si>
    <t>Touret RJ 45 50 mètres</t>
  </si>
  <si>
    <t>Touret SDI 50 mètres</t>
  </si>
  <si>
    <t>Boitier Acquisition U-TAP-SDI</t>
  </si>
  <si>
    <t>AJA</t>
  </si>
  <si>
    <t>Boitier Convertisseur HDMI to SDI 3G</t>
  </si>
  <si>
    <t>Boitier Convertisseur  SDI 3Gtop HDMI</t>
  </si>
  <si>
    <t>Boitier Convertisseur SDI to AUDIO</t>
  </si>
  <si>
    <t>Boitier Convertisseur AUDIO to SDI</t>
  </si>
  <si>
    <t>Mini converter Optical FIBER 12G</t>
  </si>
  <si>
    <t xml:space="preserve">3G-sdi SFP Optical module </t>
  </si>
  <si>
    <t xml:space="preserve">6G-sdi SFP Optical module </t>
  </si>
  <si>
    <t xml:space="preserve">12G-sdi SFP Optical module </t>
  </si>
  <si>
    <t>Touret 2 fibres optique LC/LC monomode 300 m</t>
  </si>
  <si>
    <t>Touret 2 fibres optique LC/LC monomode 100 m</t>
  </si>
  <si>
    <t>1.1</t>
  </si>
  <si>
    <t>1.2</t>
  </si>
  <si>
    <t>1.3</t>
  </si>
  <si>
    <t>1.4</t>
  </si>
  <si>
    <t>1.5</t>
  </si>
  <si>
    <t>1.6</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</si>
  <si>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</si>
  <si>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</si>
  <si>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</si>
  <si>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</si>
  <si>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</si>
  <si>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</si>
  <si>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</si>
  <si>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</si>
  <si>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</si>
  <si>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</si>
  <si>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</si>
  <si>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</si>
  <si>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</si>
  <si>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</si>
  <si>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</si>
  <si>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</si>
  <si>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</si>
  <si>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</si>
  <si>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</si>
  <si>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</si>
  <si>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</si>
  <si>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</si>
  <si>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</si>
  <si>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</si>
  <si>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</si>
  <si>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</si>
  <si>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</si>
  <si>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</si>
  <si>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</si>
  <si>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</si>
  <si>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</si>
  <si>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</si>
  <si>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</si>
  <si>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Panneau de commande AK-HRP1000</t>
  </si>
  <si>
    <t>2.1</t>
  </si>
  <si>
    <t>2.2</t>
  </si>
  <si>
    <t>2.3</t>
  </si>
  <si>
    <t>2.4</t>
  </si>
  <si>
    <t>2.5</t>
  </si>
  <si>
    <t>2.6</t>
  </si>
  <si>
    <t>2.7</t>
  </si>
  <si>
    <t>2.8</t>
  </si>
  <si>
    <t>2.9</t>
  </si>
  <si>
    <t>2.10</t>
  </si>
  <si>
    <t>3.2</t>
  </si>
  <si>
    <t>3.4</t>
  </si>
  <si>
    <t>1.41</t>
  </si>
  <si>
    <t>PANASONIC</t>
  </si>
  <si>
    <t>BLACKMAGIC</t>
  </si>
  <si>
    <t>Ecran sur cadre 5,08 x 2,94 m</t>
  </si>
  <si>
    <t>Ecran toile cadre 3,25 x 2,49 m</t>
  </si>
  <si>
    <t>0,5 jour / homme</t>
  </si>
  <si>
    <t xml:space="preserve">Moniteur LCD FULL HD 3g-SDI HDMI </t>
  </si>
  <si>
    <t>Coefficients de location des matériels</t>
  </si>
  <si>
    <t>Prix unitaire en € HT</t>
  </si>
  <si>
    <t>TRANSPORT</t>
  </si>
  <si>
    <t>PERSONNEL</t>
  </si>
  <si>
    <t>Nombre de jour(s) d'exploitation supplémentaire(s)
au-delà de de l'unité de location de 3 jours</t>
  </si>
  <si>
    <t>Prix unitaire  
en € TTC</t>
  </si>
  <si>
    <t>Prix unitaire 
en € TTC</t>
  </si>
  <si>
    <t>Pied pour écran LED 50 à 95"</t>
  </si>
  <si>
    <t>Distributeur HDMI 1 -&gt; 8</t>
  </si>
  <si>
    <r>
      <t xml:space="preserve">Forfait </t>
    </r>
    <r>
      <rPr>
        <b/>
        <sz val="9"/>
        <rFont val="Arial"/>
        <family val="2"/>
      </rPr>
      <t>véhicule léger</t>
    </r>
  </si>
  <si>
    <r>
      <t xml:space="preserve">Forfait </t>
    </r>
    <r>
      <rPr>
        <b/>
        <sz val="9"/>
        <rFont val="Arial"/>
        <family val="2"/>
      </rPr>
      <t>Minibus technicien</t>
    </r>
  </si>
  <si>
    <r>
      <t xml:space="preserve">Forfait </t>
    </r>
    <r>
      <rPr>
        <b/>
        <sz val="9"/>
        <rFont val="Arial"/>
        <family val="2"/>
      </rPr>
      <t>Poids lourds (19T)</t>
    </r>
  </si>
  <si>
    <r>
      <t xml:space="preserve">Forfait </t>
    </r>
    <r>
      <rPr>
        <b/>
        <sz val="9"/>
        <rFont val="Arial"/>
        <family val="2"/>
      </rPr>
      <t>Semi-remorque (38T)</t>
    </r>
  </si>
  <si>
    <t>Type de prestations</t>
  </si>
  <si>
    <t>Unité de base</t>
  </si>
  <si>
    <t>Location</t>
  </si>
  <si>
    <t>Prestation humaine</t>
  </si>
  <si>
    <t>1 jour/ homme</t>
  </si>
  <si>
    <t>Prix unitaire 
en € HT</t>
  </si>
  <si>
    <t>Transport</t>
  </si>
  <si>
    <r>
      <t xml:space="preserve">Taux de remise applicable aux produits catalogue hors annexe financière
</t>
    </r>
    <r>
      <rPr>
        <sz val="9"/>
        <rFont val="Arial"/>
        <family val="2"/>
      </rPr>
      <t>(correspondant à l'objet du marché uniquement)</t>
    </r>
  </si>
  <si>
    <r>
      <rPr>
        <b/>
        <u/>
        <sz val="9"/>
        <rFont val="Arial"/>
        <family val="2"/>
      </rPr>
      <t>Commentaires</t>
    </r>
    <r>
      <rPr>
        <sz val="9"/>
        <rFont val="Arial"/>
        <family val="2"/>
      </rPr>
      <t xml:space="preserve"> :
Le soumissionnaire complète l'ensemble de la présente annexe financière.
Lorsque le soumissionnaire décide de ne pas facturer une prestation, il complète la cellule "observations" en indiquant "</t>
    </r>
    <r>
      <rPr>
        <b/>
        <i/>
        <sz val="9"/>
        <rFont val="Arial"/>
        <family val="2"/>
      </rPr>
      <t>OFFERT</t>
    </r>
    <r>
      <rPr>
        <b/>
        <sz val="9"/>
        <rFont val="Arial"/>
        <family val="2"/>
      </rPr>
      <t>"</t>
    </r>
    <r>
      <rPr>
        <sz val="9"/>
        <rFont val="Arial"/>
        <family val="2"/>
      </rPr>
      <t>.</t>
    </r>
  </si>
  <si>
    <r>
      <rPr>
        <b/>
        <u/>
        <sz val="9"/>
        <color theme="1"/>
        <rFont val="Arial"/>
        <family val="2"/>
      </rPr>
      <t>Commentaires</t>
    </r>
    <r>
      <rPr>
        <sz val="9"/>
        <color theme="1"/>
        <rFont val="Arial"/>
        <family val="2"/>
      </rPr>
      <t xml:space="preserve"> : 
</t>
    </r>
    <r>
      <rPr>
        <sz val="9"/>
        <color rgb="FFFF0000"/>
        <rFont val="Arial"/>
        <family val="2"/>
      </rPr>
      <t>Le forfait livraison pour chaque véhicule comprend la livraison et la reprise en départ d'agence jusqu'à 50 kms, soit un forfait total de 100 kms inclus</t>
    </r>
    <r>
      <rPr>
        <sz val="9"/>
        <color theme="1"/>
        <rFont val="Arial"/>
        <family val="2"/>
      </rPr>
      <t>. 
Il est entendu que le forfait comprend le carburant ainsi que les péages autoroutiers, à l'exception des péages exceptionnels (type traversée maritime) et des frais relatifs à des prestations à l'étranger (type ATA)</t>
    </r>
  </si>
  <si>
    <t>Support retour écran plat 32 à 65"</t>
  </si>
  <si>
    <t>Vidéoprojecteur 14 000 - 20 000 lumens TRI-DLP avec objectif et support</t>
  </si>
  <si>
    <t>BARCO / CHRISTIE</t>
  </si>
  <si>
    <t>Vidéoprojecteur 25 000 - 30 000 lumens TRI-DLP avec objectif et support</t>
  </si>
  <si>
    <t>Ninja 5″ Monitor-Recorder</t>
  </si>
  <si>
    <t>Contrôle de caméra à distance - AW RP150</t>
  </si>
  <si>
    <t>Clamp / bras magique</t>
  </si>
  <si>
    <t xml:space="preserve">Lecteur enregistreur Son et vidéo </t>
  </si>
  <si>
    <t>Pavlov / télécommande PPT</t>
  </si>
  <si>
    <t>Ecran LED 55" - 16/9 4k</t>
  </si>
  <si>
    <t>Ecran LED 65" - 16/9 4k</t>
  </si>
  <si>
    <t>Ecran LED 75" - 16/9 4k</t>
  </si>
  <si>
    <t>Ecran LED 85" - 16/9 4k</t>
  </si>
  <si>
    <t>Ecran LED 95" - 16/9 4k</t>
  </si>
  <si>
    <t>CISCO</t>
  </si>
  <si>
    <t>1.42</t>
  </si>
  <si>
    <t>1.43</t>
  </si>
  <si>
    <t>1.44</t>
  </si>
  <si>
    <t>1.45</t>
  </si>
  <si>
    <t>1.46</t>
  </si>
  <si>
    <t>1.47</t>
  </si>
  <si>
    <t>1.48</t>
  </si>
  <si>
    <t>1.49</t>
  </si>
  <si>
    <t>1.50</t>
  </si>
  <si>
    <t>1.51</t>
  </si>
  <si>
    <t>1.52</t>
  </si>
  <si>
    <t>1.53</t>
  </si>
  <si>
    <t>1.54</t>
  </si>
  <si>
    <t>1.55</t>
  </si>
  <si>
    <t>1.56</t>
  </si>
  <si>
    <t>Pied pour caméra PTZ embase et tube télescopique</t>
  </si>
  <si>
    <t>ATOMOS</t>
  </si>
  <si>
    <t>Assistant Monteur - Road pour une demie journée</t>
  </si>
  <si>
    <t>Technicien vidéo pour une demie journée</t>
  </si>
  <si>
    <r>
      <rPr>
        <b/>
        <sz val="9"/>
        <rFont val="Arial"/>
        <family val="2"/>
      </rPr>
      <t>Technicien vidéo</t>
    </r>
    <r>
      <rPr>
        <sz val="9"/>
        <rFont val="Arial"/>
        <family val="2"/>
      </rPr>
      <t xml:space="preserve"> pour une journée </t>
    </r>
  </si>
  <si>
    <t xml:space="preserve">Ingénieur de la Vision pour une demie journée </t>
  </si>
  <si>
    <r>
      <rPr>
        <b/>
        <sz val="9"/>
        <rFont val="Arial"/>
        <family val="2"/>
      </rPr>
      <t>Cadreur</t>
    </r>
    <r>
      <rPr>
        <sz val="9"/>
        <rFont val="Arial"/>
        <family val="2"/>
      </rPr>
      <t xml:space="preserve"> pour une journée </t>
    </r>
  </si>
  <si>
    <r>
      <rPr>
        <b/>
        <sz val="9"/>
        <rFont val="Arial"/>
        <family val="2"/>
      </rPr>
      <t>Réalisateur</t>
    </r>
    <r>
      <rPr>
        <sz val="9"/>
        <rFont val="Arial"/>
        <family val="2"/>
      </rPr>
      <t xml:space="preserve"> pour une journée </t>
    </r>
  </si>
  <si>
    <r>
      <rPr>
        <b/>
        <u/>
        <sz val="9"/>
        <color theme="1"/>
        <rFont val="Arial"/>
        <family val="2"/>
      </rPr>
      <t>Commentaires</t>
    </r>
    <r>
      <rPr>
        <sz val="9"/>
        <color theme="1"/>
        <rFont val="Arial"/>
        <family val="2"/>
      </rPr>
      <t xml:space="preserve"> : Conformément au CCAP, les frais de vie ne sont pas inclus dans ce prix unitaire.</t>
    </r>
  </si>
  <si>
    <r>
      <t xml:space="preserve">Forfait </t>
    </r>
    <r>
      <rPr>
        <b/>
        <sz val="9"/>
        <rFont val="Arial"/>
        <family val="2"/>
      </rPr>
      <t>véhicule utilitaire de 12m³ minimum</t>
    </r>
  </si>
  <si>
    <t>Supplément kilométrique pour Minibus technicien</t>
  </si>
  <si>
    <t xml:space="preserve">3 jours de base (72h) + 1 jour supplémentaire (24h) = total de 4 jours de location </t>
  </si>
  <si>
    <t>3 jours de base (72h) + 2 jours supplémentaires (48h) = total de 5 jours de location</t>
  </si>
  <si>
    <t>3 jours de base (72h) + 3 jours supplémentaires (72h) = total de 6 jours de location</t>
  </si>
  <si>
    <t>3 jours de base (72h) + 4 jours supplémentaires (96h) = total de 7 jours de location</t>
  </si>
  <si>
    <t>Coefficients de location contractuel</t>
  </si>
  <si>
    <t>l'unité pour 3 jours de location</t>
  </si>
  <si>
    <t>Coefficients de location maximum (à ne pas dépasser sous peine d'irrégularité de l'offre)</t>
  </si>
  <si>
    <t>le kilomètre supplémentaire</t>
  </si>
  <si>
    <t>Observations (le cas échéant)</t>
  </si>
  <si>
    <r>
      <t>Supplément kilométrique pour</t>
    </r>
    <r>
      <rPr>
        <b/>
        <sz val="9"/>
        <rFont val="Arial"/>
        <family val="2"/>
      </rPr>
      <t xml:space="preserve"> véhicule léger</t>
    </r>
  </si>
  <si>
    <r>
      <t xml:space="preserve">Supplément kilométrique pour </t>
    </r>
    <r>
      <rPr>
        <b/>
        <sz val="9"/>
        <rFont val="Arial"/>
        <family val="2"/>
      </rPr>
      <t>véhicule utilitaire de 12m³ minimum</t>
    </r>
  </si>
  <si>
    <r>
      <t xml:space="preserve">Supplément kilométrique pour </t>
    </r>
    <r>
      <rPr>
        <b/>
        <sz val="9"/>
        <rFont val="Arial"/>
        <family val="2"/>
      </rPr>
      <t>Poids lourds (19T)</t>
    </r>
  </si>
  <si>
    <r>
      <t xml:space="preserve">Supplément kilométrique pour </t>
    </r>
    <r>
      <rPr>
        <b/>
        <sz val="9"/>
        <rFont val="Arial"/>
        <family val="2"/>
      </rPr>
      <t>Semi-remorque (38T)</t>
    </r>
  </si>
  <si>
    <r>
      <rPr>
        <b/>
        <u/>
        <sz val="9"/>
        <color theme="1"/>
        <rFont val="Arial"/>
        <family val="2"/>
      </rPr>
      <t>Commentaires</t>
    </r>
    <r>
      <rPr>
        <b/>
        <sz val="9"/>
        <color theme="1"/>
        <rFont val="Arial"/>
        <family val="2"/>
      </rPr>
      <t xml:space="preserve"> : 
</t>
    </r>
    <r>
      <rPr>
        <sz val="9"/>
        <color theme="1"/>
        <rFont val="Arial"/>
        <family val="2"/>
      </rPr>
      <t xml:space="preserve">Les prix du bordereau sont des prix unitaires pour des évènements </t>
    </r>
    <r>
      <rPr>
        <b/>
        <sz val="9"/>
        <color rgb="FFFF0000"/>
        <rFont val="Arial"/>
        <family val="2"/>
      </rPr>
      <t xml:space="preserve">d'une durée d'une </t>
    </r>
    <r>
      <rPr>
        <b/>
        <u/>
        <sz val="9"/>
        <color rgb="FFFF0000"/>
        <rFont val="Arial"/>
        <family val="2"/>
      </rPr>
      <t>(1) unité d'exploitation</t>
    </r>
    <r>
      <rPr>
        <b/>
        <sz val="9"/>
        <color rgb="FFFF0000"/>
        <rFont val="Arial"/>
        <family val="2"/>
      </rPr>
      <t xml:space="preserve">, comprenant au maximum  une (1) journée de montage, la (1) journée de l'évènement et une (1) journée de démontage. </t>
    </r>
    <r>
      <rPr>
        <sz val="9"/>
        <color theme="1"/>
        <rFont val="Arial"/>
        <family val="2"/>
      </rPr>
      <t xml:space="preserve">
Les marques sont fournies à titre indicatif et sont non contraignantes. Le soumissionnaire peut proposer des produits de marque et de qualité équivalente ou supérieure, qu'il indique dans la colonne "Références et marques équivalentes ou supérieures proposées".
Si le soumissionnaire n'indique rien dans la colonne "Références et marques équivalentes ou supérieures proposées", la présidence considère que le soumissionnaire répond avec la marque du produit indiquée en colonne C.</t>
    </r>
  </si>
  <si>
    <r>
      <rPr>
        <b/>
        <sz val="9"/>
        <rFont val="Arial"/>
        <family val="2"/>
      </rPr>
      <t>Assistant Monteur - Road</t>
    </r>
    <r>
      <rPr>
        <sz val="9"/>
        <rFont val="Arial"/>
        <family val="2"/>
      </rPr>
      <t xml:space="preserve"> pour une journée</t>
    </r>
  </si>
  <si>
    <t>Assistant Monteur - Road</t>
  </si>
  <si>
    <t>Technicien son</t>
  </si>
  <si>
    <r>
      <rPr>
        <b/>
        <sz val="9"/>
        <rFont val="Arial"/>
        <family val="2"/>
      </rPr>
      <t>Ingénieur de la Vision</t>
    </r>
    <r>
      <rPr>
        <sz val="9"/>
        <rFont val="Arial"/>
        <family val="2"/>
      </rPr>
      <t xml:space="preserve"> pour une journée </t>
    </r>
  </si>
  <si>
    <t>Ingénieur de la vision</t>
  </si>
  <si>
    <t>Cadreur</t>
  </si>
  <si>
    <t>Réalisateur</t>
  </si>
  <si>
    <t>Indemnités</t>
  </si>
  <si>
    <t>Indemnités de transports (avion, train, taxi, véhicule personnel, location de voiture)</t>
  </si>
  <si>
    <t>Remboursement sous conditions, selon les dispositions de l'article 10.3 du CCAP</t>
  </si>
  <si>
    <t>Indemnités de repas</t>
  </si>
  <si>
    <t>Indemnités d'hébergement</t>
  </si>
  <si>
    <t>2.11</t>
  </si>
  <si>
    <t>2.12</t>
  </si>
  <si>
    <t>2.13</t>
  </si>
  <si>
    <t xml:space="preserve">Mélangeur 1080 HD avec fonction PiP :  minimum 4 entrées 1 sortie 1 aux </t>
  </si>
  <si>
    <t>Mélangeur 1080 HD avec fonction PiP : minimum 8 entrées 3 sorties 2 aux</t>
  </si>
  <si>
    <t xml:space="preserve">Mélangeur 4K avec fonction PiP : minimum 4 entrées 1 sortie 1 aux </t>
  </si>
  <si>
    <t xml:space="preserve">Mélangeur 4K avec fonction PiP : minimum 8 entrées 3 sorties 2 aux </t>
  </si>
  <si>
    <t xml:space="preserve">Switch Ethernet POE </t>
  </si>
  <si>
    <t>Systèmes intercom HF pour 6 casques / micro</t>
  </si>
  <si>
    <t>au delà de 7 jours = coefficient de majoration par jour supplémentaire</t>
  </si>
  <si>
    <t>Emetteur / récepteur vidéo 4K / HD (pour transmission de vidéos - flux vidéos sans fil)</t>
  </si>
  <si>
    <t>Accord-cadre n° 2025-027-00-00
Location et livraison de mobiliers, de matériels techniques audiovisuels, d’éclairage scénique, de sonorisation, de vidéo, d’écrans géants et de prestations associées au profit de la présidence de la République</t>
  </si>
  <si>
    <t>Annexe financière à l'acte d'engagement 
Lot 2 - Location de matériels vidéos et prestations associées</t>
  </si>
  <si>
    <t xml:space="preserve">Ordinateur portable pour Visio / diffusion </t>
  </si>
  <si>
    <t>1.7</t>
  </si>
  <si>
    <r>
      <rPr>
        <b/>
        <i/>
        <u/>
        <sz val="9"/>
        <rFont val="Arial"/>
        <family val="2"/>
      </rPr>
      <t>Commentaire</t>
    </r>
    <r>
      <rPr>
        <i/>
        <sz val="9"/>
        <rFont val="Arial"/>
        <family val="2"/>
      </rPr>
      <t xml:space="preserve"> :</t>
    </r>
    <r>
      <rPr>
        <i/>
        <sz val="9"/>
        <color rgb="FF00B050"/>
        <rFont val="Arial"/>
        <family val="2"/>
      </rPr>
      <t xml:space="preserve"> 
</t>
    </r>
    <r>
      <rPr>
        <b/>
        <i/>
        <sz val="9"/>
        <rFont val="Arial"/>
        <family val="2"/>
      </rPr>
      <t xml:space="preserve">Le coefficient correspond au nombre de jours facturés (exprimé en chiffre). 
Coût total = Coût unitaire de base × Coefficient de majoration
Les soumissionnaires indiquent un coefficient de majoration de location applicable pour les périodes de location dépassant 3 jours. Ce coefficient sera appliqué au coût unitaire de base pour 3 jours. 
</t>
    </r>
    <r>
      <rPr>
        <i/>
        <u/>
        <sz val="9"/>
        <rFont val="Arial"/>
        <family val="2"/>
      </rPr>
      <t xml:space="preserve">
Exemple 1</t>
    </r>
    <r>
      <rPr>
        <i/>
        <sz val="9"/>
        <rFont val="Arial"/>
        <family val="2"/>
      </rPr>
      <t xml:space="preserve"> : si le soumissionnaire indique un prix de location d'une caméra PTZ AW-UE150 (référence 1.23) à 300 € pour 72h et un coefficient de 1,5 pour 2 jours de location supplémentaires. 
Le prix total facturé pour 5 jours de location (72h initiales + 48h supplémentaires) sera de 300 x 1,5 soit 450 €.
</t>
    </r>
    <r>
      <rPr>
        <i/>
        <u/>
        <sz val="9"/>
        <rFont val="Arial"/>
        <family val="2"/>
      </rPr>
      <t>Exemple 2</t>
    </r>
    <r>
      <rPr>
        <i/>
        <sz val="9"/>
        <rFont val="Arial"/>
        <family val="2"/>
      </rPr>
      <t xml:space="preserve"> : si le soumissionnaire indique un prix de location d'un écran LED 55" - 16/9 4k (référence 1.7) à 200 € pour 72h et un coefficient de 1 pour 3 jours de location supplémentaires. 
Le prix total facturé pour 6 jours de location (72h initiales + 72h supplémentaires) sera de 200 x 1 soit 200 €. Dans ce second exemple, le prix pour 3 jours de location ou pour 6 jours de location est identique.
</t>
    </r>
    <r>
      <rPr>
        <i/>
        <sz val="9"/>
        <color rgb="FF00B050"/>
        <rFont val="Arial"/>
        <family val="2"/>
      </rPr>
      <t xml:space="preserve">
</t>
    </r>
    <r>
      <rPr>
        <b/>
        <i/>
        <sz val="9"/>
        <color rgb="FFFF0000"/>
        <rFont val="Arial"/>
        <family val="2"/>
      </rPr>
      <t xml:space="preserve">IMPORTANT : </t>
    </r>
    <r>
      <rPr>
        <i/>
        <sz val="9"/>
        <color rgb="FFFF0000"/>
        <rFont val="Arial"/>
        <family val="2"/>
      </rPr>
      <t>Le coefficient de majoration ne pourra en aucun cas entraîner un coût journalier supérieur au coût unitaire de location rapporté à une journée (calculé sur la base des 3 jours initiaux).
Le coût journalier maximal autorisé est donc égal au coût unitaire de base divisé par 3.</t>
    </r>
  </si>
  <si>
    <t>Vidéoprojecteur à 10 000 - 14 000 lumens TRI-DLP avec objectif et support</t>
  </si>
  <si>
    <t>Cadreur pour une demie journée</t>
  </si>
  <si>
    <t>Réalisateur pour une demie journée</t>
  </si>
  <si>
    <t>Marque (suggérée) du produit</t>
  </si>
  <si>
    <t>Vidéoprojecteur 20 000 - 25 000 lumens TRI-DLP avec objectif et support</t>
  </si>
  <si>
    <r>
      <rPr>
        <b/>
        <i/>
        <u/>
        <sz val="9"/>
        <rFont val="Arial"/>
        <family val="2"/>
      </rPr>
      <t>Commentaires</t>
    </r>
    <r>
      <rPr>
        <i/>
        <sz val="9"/>
        <rFont val="Arial"/>
        <family val="2"/>
      </rPr>
      <t xml:space="preserve"> : 
Le taux de remise catalogue est unique pour la totalité du catalogue (ce taux s'applique à chaque article du catalogue).
Ce taux ne comporte pas de décimales. Le cas échéant, la présidence ramène le taux à l'entier le plus proche. 
Si le soumissionnaire n'indique pas de taux de remise, le pouvoir adjudicateur considère que le taux est égal à 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</si>
</sst>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21" x14ac:knownFonts="1">
    <font>
      <sz val="11"/>
      <color theme="1"/>
      <name val="Calibri"/>
      <family val="2"/>
      <scheme val="minor"/>
    </font>
    <font>
      <sz val="11"/>
      <color theme="1"/>
      <name val="Calibri"/>
      <family val="2"/>
      <scheme val="minor"/>
    </font>
    <font>
      <sz val="10"/>
      <name val="Arial"/>
      <family val="2"/>
    </font>
    <font>
      <b/>
      <sz val="11"/>
      <name val="Arial"/>
      <family val="2"/>
    </font>
    <font>
      <sz val="9"/>
      <color theme="1"/>
      <name val="Arial"/>
      <family val="2"/>
    </font>
    <font>
      <b/>
      <sz val="9"/>
      <name val="Arial"/>
      <family val="2"/>
    </font>
    <font>
      <b/>
      <sz val="9"/>
      <color theme="1"/>
      <name val="Arial"/>
      <family val="2"/>
    </font>
    <font>
      <sz val="9"/>
      <name val="Arial"/>
      <family val="2"/>
    </font>
    <font>
      <b/>
      <u/>
      <sz val="9"/>
      <name val="Arial"/>
      <family val="2"/>
    </font>
    <font>
      <b/>
      <u/>
      <sz val="9"/>
      <color theme="1"/>
      <name val="Arial"/>
      <family val="2"/>
    </font>
    <font>
      <i/>
      <sz val="9"/>
      <name val="Arial"/>
      <family val="2"/>
    </font>
    <font>
      <b/>
      <i/>
      <u/>
      <sz val="9"/>
      <name val="Arial"/>
      <family val="2"/>
    </font>
    <font>
      <b/>
      <i/>
      <sz val="9"/>
      <name val="Arial"/>
      <family val="2"/>
    </font>
    <font>
      <sz val="9"/>
      <color rgb="FFFF0000"/>
      <name val="Arial"/>
      <family val="2"/>
    </font>
    <font>
      <b/>
      <sz val="9"/>
      <color rgb="FFFF0000"/>
      <name val="Arial"/>
      <family val="2"/>
    </font>
    <font>
      <sz val="8"/>
      <name val="Calibri"/>
      <family val="2"/>
      <scheme val="minor"/>
    </font>
    <font>
      <i/>
      <sz val="9"/>
      <color rgb="FF00B050"/>
      <name val="Arial"/>
      <family val="2"/>
    </font>
    <font>
      <i/>
      <sz val="9"/>
      <color rgb="FFFF0000"/>
      <name val="Arial"/>
      <family val="2"/>
    </font>
    <font>
      <i/>
      <u/>
      <sz val="9"/>
      <name val="Arial"/>
      <family val="2"/>
    </font>
    <font>
      <b/>
      <i/>
      <sz val="9"/>
      <color rgb="FFFF0000"/>
      <name val="Arial"/>
      <family val="2"/>
    </font>
    <font>
      <b/>
      <u/>
      <sz val="9"/>
      <color rgb="FFFF0000"/>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darkUp"/>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212">
    <xf numFmtId="0" fontId="0" fillId="0" borderId="0" xfId="0"/>
    <xf numFmtId="0" fontId="4" fillId="0" borderId="15" xfId="0" applyFont="1" applyBorder="1" applyAlignment="1" applyProtection="1"/>
    <xf numFmtId="0" fontId="6" fillId="5" borderId="5"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xf>
    <xf numFmtId="44" fontId="4" fillId="0" borderId="7" xfId="1" applyFont="1" applyBorder="1" applyAlignment="1" applyProtection="1">
      <alignment horizontal="center" vertical="center" wrapText="1"/>
    </xf>
    <xf numFmtId="9" fontId="4" fillId="0" borderId="7" xfId="2" applyFont="1" applyBorder="1" applyAlignment="1" applyProtection="1">
      <alignment horizontal="center" vertical="center" wrapText="1"/>
      <protection locked="0"/>
    </xf>
    <xf numFmtId="44" fontId="4" fillId="0" borderId="7" xfId="1" applyFont="1" applyBorder="1" applyAlignment="1" applyProtection="1">
      <alignment horizontal="center" vertical="center" wrapText="1"/>
      <protection locked="0"/>
    </xf>
    <xf numFmtId="44" fontId="4" fillId="0" borderId="8" xfId="1" applyFont="1" applyBorder="1" applyAlignment="1" applyProtection="1">
      <alignment horizontal="center" vertical="center" wrapText="1"/>
    </xf>
    <xf numFmtId="9" fontId="4" fillId="0" borderId="8" xfId="2" applyFont="1" applyBorder="1" applyAlignment="1" applyProtection="1">
      <alignment horizontal="center" vertical="center" wrapText="1"/>
      <protection locked="0"/>
    </xf>
    <xf numFmtId="0" fontId="4" fillId="0" borderId="8" xfId="0" applyFont="1" applyBorder="1" applyProtection="1">
      <protection locked="0"/>
    </xf>
    <xf numFmtId="0" fontId="4" fillId="0" borderId="17" xfId="0" applyFont="1" applyBorder="1" applyProtection="1">
      <protection locked="0"/>
    </xf>
    <xf numFmtId="9" fontId="4" fillId="0" borderId="12" xfId="2" applyFont="1" applyBorder="1" applyAlignment="1" applyProtection="1">
      <alignment horizontal="center" vertical="center" wrapText="1"/>
      <protection locked="0"/>
    </xf>
    <xf numFmtId="44" fontId="4" fillId="0" borderId="10" xfId="1" applyFont="1" applyBorder="1" applyAlignment="1" applyProtection="1">
      <alignment horizontal="center" vertical="center" wrapText="1"/>
    </xf>
    <xf numFmtId="9" fontId="4" fillId="0" borderId="10" xfId="2" applyFont="1" applyBorder="1" applyAlignment="1" applyProtection="1">
      <alignment horizontal="center" vertical="center" wrapText="1"/>
      <protection locked="0"/>
    </xf>
    <xf numFmtId="44" fontId="4" fillId="0" borderId="36" xfId="1" applyFont="1" applyBorder="1" applyAlignment="1" applyProtection="1">
      <alignment horizontal="center" vertical="center" wrapText="1"/>
      <protection locked="0"/>
    </xf>
    <xf numFmtId="0" fontId="4" fillId="0" borderId="18" xfId="0" applyFont="1" applyBorder="1" applyProtection="1">
      <protection locked="0"/>
    </xf>
    <xf numFmtId="0" fontId="6" fillId="5" borderId="16" xfId="0" applyFont="1" applyFill="1" applyBorder="1" applyAlignment="1" applyProtection="1">
      <alignment vertical="center" wrapText="1"/>
    </xf>
    <xf numFmtId="0" fontId="6" fillId="5" borderId="11" xfId="0" applyFont="1" applyFill="1" applyBorder="1" applyAlignment="1" applyProtection="1">
      <alignment horizontal="center" vertical="center" wrapText="1"/>
    </xf>
    <xf numFmtId="44" fontId="4" fillId="0" borderId="9" xfId="1" applyFont="1" applyBorder="1" applyAlignment="1" applyProtection="1">
      <alignment horizontal="center" vertical="center" wrapText="1"/>
    </xf>
    <xf numFmtId="9" fontId="4" fillId="0" borderId="9" xfId="2" applyFont="1" applyBorder="1" applyAlignment="1" applyProtection="1">
      <alignment horizontal="center" vertical="center" wrapText="1"/>
      <protection locked="0"/>
    </xf>
    <xf numFmtId="44" fontId="4" fillId="0" borderId="9" xfId="1" applyFont="1" applyBorder="1" applyAlignment="1" applyProtection="1">
      <alignment horizontal="center" vertical="center" wrapText="1"/>
      <protection locked="0"/>
    </xf>
    <xf numFmtId="44" fontId="4" fillId="0" borderId="8" xfId="1" applyFont="1" applyBorder="1" applyAlignment="1" applyProtection="1">
      <alignment horizontal="center" vertical="center" wrapText="1"/>
      <protection locked="0"/>
    </xf>
    <xf numFmtId="44" fontId="4" fillId="0" borderId="10" xfId="1" applyFont="1" applyBorder="1" applyAlignment="1" applyProtection="1">
      <alignment horizontal="center" vertical="center" wrapText="1"/>
      <protection locked="0"/>
    </xf>
    <xf numFmtId="0" fontId="4" fillId="3" borderId="9" xfId="0" applyFont="1" applyFill="1" applyBorder="1" applyAlignment="1" applyProtection="1">
      <alignment horizontal="center" vertical="center"/>
    </xf>
    <xf numFmtId="0" fontId="4" fillId="3" borderId="10"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12" xfId="0" applyFont="1" applyFill="1" applyBorder="1" applyAlignment="1" applyProtection="1">
      <alignment horizontal="center" vertical="center"/>
    </xf>
    <xf numFmtId="44" fontId="4" fillId="0" borderId="12" xfId="1" applyFont="1" applyBorder="1" applyAlignment="1" applyProtection="1">
      <alignment horizontal="center" vertical="center" wrapText="1"/>
    </xf>
    <xf numFmtId="44" fontId="4" fillId="0" borderId="12" xfId="1" applyFont="1" applyBorder="1" applyAlignment="1" applyProtection="1">
      <alignment horizontal="center" vertical="center" wrapText="1"/>
      <protection locked="0"/>
    </xf>
    <xf numFmtId="0" fontId="4" fillId="0" borderId="15" xfId="0" applyFont="1" applyBorder="1" applyAlignment="1" applyProtection="1">
      <alignment horizontal="left" vertical="center"/>
    </xf>
    <xf numFmtId="0" fontId="7" fillId="0" borderId="15" xfId="0" applyNumberFormat="1" applyFont="1" applyFill="1" applyBorder="1" applyAlignment="1" applyProtection="1">
      <alignment horizontal="left" vertical="center" wrapText="1" shrinkToFit="1"/>
    </xf>
    <xf numFmtId="0" fontId="4" fillId="3" borderId="15" xfId="0" applyFont="1" applyFill="1" applyBorder="1" applyAlignment="1" applyProtection="1">
      <alignment horizontal="center" vertical="center"/>
    </xf>
    <xf numFmtId="44" fontId="4" fillId="0" borderId="15" xfId="1" applyFont="1" applyBorder="1" applyAlignment="1" applyProtection="1">
      <alignment horizontal="center" vertical="center" wrapText="1"/>
    </xf>
    <xf numFmtId="9" fontId="4" fillId="0" borderId="15" xfId="2" applyFont="1" applyBorder="1" applyAlignment="1" applyProtection="1">
      <alignment horizontal="center" vertical="center" wrapText="1"/>
      <protection locked="0"/>
    </xf>
    <xf numFmtId="44" fontId="4" fillId="0" borderId="15" xfId="1" applyFont="1" applyBorder="1" applyAlignment="1" applyProtection="1">
      <alignment horizontal="center" vertical="center" wrapText="1"/>
      <protection locked="0"/>
    </xf>
    <xf numFmtId="0" fontId="4" fillId="3" borderId="0" xfId="0" applyFont="1" applyFill="1" applyBorder="1" applyAlignment="1" applyProtection="1">
      <alignment horizontal="center"/>
    </xf>
    <xf numFmtId="0" fontId="4" fillId="0" borderId="0" xfId="0" applyFont="1" applyBorder="1" applyAlignment="1" applyProtection="1">
      <alignment vertical="center"/>
    </xf>
    <xf numFmtId="0" fontId="4" fillId="0" borderId="0" xfId="0" applyFont="1" applyBorder="1" applyAlignment="1" applyProtection="1">
      <alignment horizontal="center"/>
    </xf>
    <xf numFmtId="0" fontId="7" fillId="0" borderId="0" xfId="0" applyFont="1" applyAlignment="1" applyProtection="1"/>
    <xf numFmtId="0" fontId="6" fillId="5" borderId="5" xfId="0" applyFont="1" applyFill="1" applyBorder="1" applyAlignment="1">
      <alignment horizontal="center" vertical="center" wrapText="1"/>
    </xf>
    <xf numFmtId="0" fontId="4" fillId="8" borderId="8" xfId="0" applyFont="1" applyFill="1" applyBorder="1" applyAlignment="1" applyProtection="1">
      <alignment wrapText="1"/>
      <protection locked="0"/>
    </xf>
    <xf numFmtId="0" fontId="4" fillId="8" borderId="8" xfId="0" applyFont="1" applyFill="1" applyBorder="1" applyAlignment="1" applyProtection="1">
      <alignment horizontal="center" wrapText="1"/>
      <protection locked="0"/>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shrinkToFit="1"/>
    </xf>
    <xf numFmtId="0" fontId="7" fillId="0" borderId="9" xfId="0" applyFont="1" applyBorder="1" applyAlignment="1">
      <alignment horizontal="center" vertical="center" wrapText="1"/>
    </xf>
    <xf numFmtId="0" fontId="7" fillId="0" borderId="9" xfId="0" applyFont="1" applyBorder="1" applyAlignment="1">
      <alignment horizontal="center" vertical="center" wrapText="1" shrinkToFit="1"/>
    </xf>
    <xf numFmtId="0" fontId="6" fillId="0" borderId="11"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7" fillId="0" borderId="10" xfId="0" applyFont="1" applyBorder="1" applyAlignment="1">
      <alignment horizontal="center" vertical="center" wrapText="1"/>
    </xf>
    <xf numFmtId="0" fontId="7" fillId="0" borderId="36" xfId="0" applyFont="1" applyBorder="1" applyAlignment="1">
      <alignment horizontal="center" vertical="center" wrapText="1" shrinkToFit="1"/>
    </xf>
    <xf numFmtId="0" fontId="4" fillId="0" borderId="23" xfId="0" applyFont="1" applyBorder="1" applyAlignment="1" applyProtection="1">
      <alignment horizontal="center" vertical="center"/>
    </xf>
    <xf numFmtId="0" fontId="4" fillId="0" borderId="24" xfId="0" applyFont="1" applyBorder="1" applyAlignment="1" applyProtection="1">
      <alignment horizontal="center" vertical="center"/>
    </xf>
    <xf numFmtId="0" fontId="7" fillId="0" borderId="40" xfId="0" applyFont="1" applyBorder="1" applyAlignment="1">
      <alignment horizontal="center" vertical="center" wrapText="1"/>
    </xf>
    <xf numFmtId="0" fontId="7" fillId="3" borderId="8" xfId="0" applyFont="1" applyFill="1" applyBorder="1" applyAlignment="1">
      <alignment horizontal="center" vertical="center"/>
    </xf>
    <xf numFmtId="0" fontId="7" fillId="0" borderId="41" xfId="0" applyFont="1" applyBorder="1" applyAlignment="1">
      <alignment horizontal="center" vertical="center" wrapText="1"/>
    </xf>
    <xf numFmtId="0" fontId="7" fillId="3" borderId="10" xfId="0" applyFont="1" applyFill="1" applyBorder="1" applyAlignment="1">
      <alignment horizontal="center" vertical="center"/>
    </xf>
    <xf numFmtId="0" fontId="4" fillId="0" borderId="4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45" xfId="0" applyFont="1" applyBorder="1" applyAlignment="1" applyProtection="1">
      <alignment horizontal="center" vertical="center"/>
    </xf>
    <xf numFmtId="0" fontId="4" fillId="3" borderId="31" xfId="0" applyFont="1" applyFill="1" applyBorder="1" applyAlignment="1">
      <alignment horizontal="center" vertical="center"/>
    </xf>
    <xf numFmtId="0" fontId="4" fillId="3" borderId="35"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7" fillId="0" borderId="9"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center" vertical="center" wrapText="1" shrinkToFit="1"/>
    </xf>
    <xf numFmtId="0" fontId="4" fillId="0" borderId="8" xfId="0" applyFont="1" applyBorder="1"/>
    <xf numFmtId="0" fontId="7" fillId="0" borderId="8" xfId="0" applyFont="1" applyBorder="1" applyAlignment="1">
      <alignment horizontal="left" vertical="center"/>
    </xf>
    <xf numFmtId="0" fontId="4" fillId="0" borderId="8" xfId="0" applyFont="1" applyBorder="1" applyAlignment="1">
      <alignment horizontal="left" vertical="center" wrapText="1"/>
    </xf>
    <xf numFmtId="0" fontId="4" fillId="8" borderId="12" xfId="0" applyFont="1" applyFill="1" applyBorder="1" applyAlignment="1" applyProtection="1">
      <alignment horizontal="center" wrapText="1"/>
      <protection locked="0"/>
    </xf>
    <xf numFmtId="0" fontId="7" fillId="0" borderId="8" xfId="0" applyFont="1" applyBorder="1"/>
    <xf numFmtId="164" fontId="7" fillId="0" borderId="8" xfId="0" applyNumberFormat="1" applyFont="1" applyBorder="1" applyAlignment="1">
      <alignment horizontal="center" vertical="center"/>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10" xfId="0" applyFont="1" applyBorder="1"/>
    <xf numFmtId="0" fontId="4" fillId="8" borderId="10" xfId="0" applyFont="1" applyFill="1" applyBorder="1" applyAlignment="1" applyProtection="1">
      <alignment horizontal="center" wrapText="1"/>
      <protection locked="0"/>
    </xf>
    <xf numFmtId="0" fontId="4" fillId="0" borderId="21" xfId="0" applyFont="1" applyBorder="1" applyAlignment="1" applyProtection="1">
      <alignment horizontal="center" vertical="center"/>
    </xf>
    <xf numFmtId="0" fontId="7" fillId="3" borderId="7" xfId="0" applyFont="1" applyFill="1" applyBorder="1" applyAlignment="1">
      <alignment horizontal="center" vertical="center"/>
    </xf>
    <xf numFmtId="0" fontId="6" fillId="5" borderId="4" xfId="0" applyFont="1" applyFill="1" applyBorder="1" applyAlignment="1" applyProtection="1">
      <alignment vertical="center" wrapText="1"/>
    </xf>
    <xf numFmtId="0" fontId="6" fillId="5" borderId="4" xfId="0" applyFont="1" applyFill="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6" fillId="4" borderId="1" xfId="0" applyFont="1" applyFill="1" applyBorder="1" applyAlignment="1">
      <alignment vertical="center"/>
    </xf>
    <xf numFmtId="0" fontId="6" fillId="4" borderId="2" xfId="0" applyFont="1" applyFill="1" applyBorder="1" applyAlignment="1">
      <alignment vertical="center"/>
    </xf>
    <xf numFmtId="0" fontId="6" fillId="4" borderId="3" xfId="0" applyFont="1" applyFill="1" applyBorder="1" applyAlignment="1">
      <alignment vertical="center"/>
    </xf>
    <xf numFmtId="0" fontId="7" fillId="0" borderId="20"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8" xfId="0" applyFont="1" applyBorder="1" applyAlignment="1">
      <alignment horizontal="left" vertical="center" wrapText="1"/>
    </xf>
    <xf numFmtId="0" fontId="7" fillId="0" borderId="8" xfId="0" applyFont="1" applyBorder="1" applyAlignment="1">
      <alignment horizontal="left" vertical="center" wrapText="1" shrinkToFit="1"/>
    </xf>
    <xf numFmtId="0" fontId="7" fillId="0" borderId="8" xfId="0" applyFont="1" applyFill="1" applyBorder="1" applyAlignment="1">
      <alignment horizontal="left" vertical="center"/>
    </xf>
    <xf numFmtId="0" fontId="7" fillId="0" borderId="12" xfId="0" applyFont="1" applyFill="1" applyBorder="1" applyAlignment="1">
      <alignment horizontal="left" vertical="center"/>
    </xf>
    <xf numFmtId="0" fontId="7" fillId="0" borderId="8" xfId="0" applyFont="1" applyFill="1" applyBorder="1"/>
    <xf numFmtId="0" fontId="7" fillId="0" borderId="10" xfId="0" applyFont="1" applyBorder="1" applyAlignment="1">
      <alignment horizontal="left" vertical="center" wrapText="1" shrinkToFit="1"/>
    </xf>
    <xf numFmtId="0" fontId="10" fillId="0" borderId="10" xfId="0" applyFont="1" applyBorder="1" applyAlignment="1">
      <alignment horizontal="center" vertical="center" wrapText="1"/>
    </xf>
    <xf numFmtId="0" fontId="4" fillId="8" borderId="10" xfId="0" applyFont="1" applyFill="1" applyBorder="1" applyAlignment="1">
      <alignment horizontal="center"/>
    </xf>
    <xf numFmtId="0" fontId="4" fillId="8" borderId="18" xfId="0" applyFont="1" applyFill="1" applyBorder="1" applyAlignment="1">
      <alignment horizontal="center"/>
    </xf>
    <xf numFmtId="0" fontId="10" fillId="0" borderId="9" xfId="0" applyFont="1" applyBorder="1" applyAlignment="1">
      <alignment horizontal="center" vertical="center" wrapText="1"/>
    </xf>
    <xf numFmtId="0" fontId="4" fillId="8" borderId="9" xfId="0" applyFont="1" applyFill="1" applyBorder="1" applyAlignment="1">
      <alignment horizontal="center"/>
    </xf>
    <xf numFmtId="0" fontId="4" fillId="8" borderId="19" xfId="0" applyFont="1" applyFill="1" applyBorder="1" applyAlignment="1">
      <alignment horizontal="center"/>
    </xf>
    <xf numFmtId="0" fontId="7" fillId="0" borderId="8" xfId="0" applyFont="1" applyBorder="1" applyAlignment="1">
      <alignment horizontal="left" vertical="center" wrapText="1" shrinkToFit="1"/>
    </xf>
    <xf numFmtId="0" fontId="10" fillId="0" borderId="8" xfId="0" applyFont="1" applyBorder="1" applyAlignment="1">
      <alignment horizontal="center" vertical="center" wrapText="1"/>
    </xf>
    <xf numFmtId="0" fontId="4" fillId="8" borderId="8" xfId="0" applyFont="1" applyFill="1" applyBorder="1" applyAlignment="1">
      <alignment horizontal="center"/>
    </xf>
    <xf numFmtId="0" fontId="4" fillId="8" borderId="17" xfId="0" applyFont="1" applyFill="1" applyBorder="1" applyAlignment="1">
      <alignment horizontal="center"/>
    </xf>
    <xf numFmtId="0" fontId="4" fillId="3" borderId="34" xfId="0" applyFont="1" applyFill="1" applyBorder="1" applyAlignment="1" applyProtection="1">
      <alignment horizontal="center"/>
    </xf>
    <xf numFmtId="0" fontId="4" fillId="3" borderId="35" xfId="0" applyFont="1" applyFill="1" applyBorder="1" applyAlignment="1" applyProtection="1">
      <alignment horizontal="center"/>
    </xf>
    <xf numFmtId="0" fontId="4" fillId="3" borderId="32" xfId="0" applyFont="1" applyFill="1" applyBorder="1" applyAlignment="1" applyProtection="1">
      <alignment horizontal="center"/>
    </xf>
    <xf numFmtId="0" fontId="4" fillId="3" borderId="33" xfId="0" applyFont="1" applyFill="1" applyBorder="1" applyAlignment="1" applyProtection="1">
      <alignment horizontal="center"/>
    </xf>
    <xf numFmtId="0" fontId="10" fillId="7" borderId="1" xfId="0" quotePrefix="1" applyFont="1" applyFill="1" applyBorder="1" applyAlignment="1">
      <alignment horizontal="left" vertical="top" wrapText="1"/>
    </xf>
    <xf numFmtId="0" fontId="10" fillId="7" borderId="2" xfId="0" quotePrefix="1" applyFont="1" applyFill="1" applyBorder="1" applyAlignment="1">
      <alignment horizontal="left" vertical="top" wrapText="1"/>
    </xf>
    <xf numFmtId="0" fontId="10" fillId="7" borderId="3" xfId="0" quotePrefix="1" applyFont="1" applyFill="1" applyBorder="1" applyAlignment="1">
      <alignment horizontal="left" vertical="top"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9" fontId="4" fillId="0" borderId="1" xfId="2" applyFont="1" applyBorder="1" applyAlignment="1" applyProtection="1">
      <alignment horizontal="center" vertical="center"/>
    </xf>
    <xf numFmtId="9" fontId="4" fillId="0" borderId="3" xfId="2" applyFont="1" applyBorder="1" applyAlignment="1" applyProtection="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0" fillId="7" borderId="1" xfId="0" applyFont="1" applyFill="1" applyBorder="1" applyAlignment="1" applyProtection="1">
      <alignment horizontal="left" vertical="top" wrapText="1"/>
    </xf>
    <xf numFmtId="0" fontId="10" fillId="7" borderId="2" xfId="0" applyFont="1" applyFill="1" applyBorder="1" applyAlignment="1" applyProtection="1">
      <alignment horizontal="left" vertical="top" wrapText="1"/>
    </xf>
    <xf numFmtId="0" fontId="10" fillId="7" borderId="3" xfId="0" applyFont="1" applyFill="1" applyBorder="1" applyAlignment="1" applyProtection="1">
      <alignment horizontal="left" vertical="top" wrapText="1"/>
    </xf>
    <xf numFmtId="0" fontId="4" fillId="3" borderId="30" xfId="0" applyFont="1" applyFill="1" applyBorder="1" applyAlignment="1" applyProtection="1">
      <alignment horizontal="center"/>
    </xf>
    <xf numFmtId="0" fontId="4" fillId="3" borderId="31" xfId="0" applyFont="1" applyFill="1" applyBorder="1" applyAlignment="1" applyProtection="1">
      <alignment horizontal="center"/>
    </xf>
    <xf numFmtId="0" fontId="7" fillId="0" borderId="24" xfId="0" applyNumberFormat="1" applyFont="1" applyFill="1" applyBorder="1" applyAlignment="1" applyProtection="1">
      <alignment horizontal="left" vertical="center" wrapText="1" shrinkToFit="1"/>
    </xf>
    <xf numFmtId="0" fontId="7" fillId="0" borderId="18" xfId="0" applyNumberFormat="1" applyFont="1" applyFill="1" applyBorder="1" applyAlignment="1" applyProtection="1">
      <alignment horizontal="left" vertical="center" wrapText="1" shrinkToFit="1"/>
    </xf>
    <xf numFmtId="0" fontId="7" fillId="0" borderId="21" xfId="0" applyNumberFormat="1" applyFont="1" applyFill="1" applyBorder="1" applyAlignment="1" applyProtection="1">
      <alignment horizontal="left" vertical="center" wrapText="1" shrinkToFit="1"/>
    </xf>
    <xf numFmtId="0" fontId="7" fillId="0" borderId="22" xfId="0" applyNumberFormat="1" applyFont="1" applyFill="1" applyBorder="1" applyAlignment="1" applyProtection="1">
      <alignment horizontal="left" vertical="center" wrapText="1" shrinkToFit="1"/>
    </xf>
    <xf numFmtId="0" fontId="7" fillId="0" borderId="32" xfId="0" applyNumberFormat="1" applyFont="1" applyFill="1" applyBorder="1" applyAlignment="1" applyProtection="1">
      <alignment horizontal="left" vertical="center" wrapText="1" shrinkToFit="1"/>
    </xf>
    <xf numFmtId="0" fontId="7" fillId="0" borderId="38" xfId="0" applyNumberFormat="1" applyFont="1" applyFill="1" applyBorder="1" applyAlignment="1" applyProtection="1">
      <alignment horizontal="left" vertical="center" wrapText="1" shrinkToFit="1"/>
    </xf>
    <xf numFmtId="0" fontId="7" fillId="0" borderId="34" xfId="0" applyNumberFormat="1" applyFont="1" applyFill="1" applyBorder="1" applyAlignment="1" applyProtection="1">
      <alignment horizontal="left" vertical="center" wrapText="1" shrinkToFit="1"/>
    </xf>
    <xf numFmtId="0" fontId="7" fillId="0" borderId="39" xfId="0" applyNumberFormat="1" applyFont="1" applyFill="1" applyBorder="1" applyAlignment="1" applyProtection="1">
      <alignment horizontal="left" vertical="center" wrapText="1" shrinkToFit="1"/>
    </xf>
    <xf numFmtId="0" fontId="6" fillId="4" borderId="13" xfId="0" applyFont="1" applyFill="1" applyBorder="1" applyAlignment="1" applyProtection="1">
      <alignment horizontal="left" vertical="center" wrapText="1"/>
    </xf>
    <xf numFmtId="0" fontId="6" fillId="4" borderId="15" xfId="0" applyFont="1" applyFill="1" applyBorder="1" applyAlignment="1" applyProtection="1">
      <alignment horizontal="left" vertical="center"/>
    </xf>
    <xf numFmtId="0" fontId="6" fillId="4" borderId="27" xfId="0" applyFont="1" applyFill="1" applyBorder="1" applyAlignment="1" applyProtection="1">
      <alignment horizontal="left" vertical="center"/>
    </xf>
    <xf numFmtId="0" fontId="6" fillId="5" borderId="29" xfId="0" applyFont="1" applyFill="1" applyBorder="1" applyAlignment="1" applyProtection="1">
      <alignment horizontal="center" vertical="center" wrapText="1"/>
    </xf>
    <xf numFmtId="0" fontId="6" fillId="5" borderId="3" xfId="0" applyFont="1" applyFill="1" applyBorder="1" applyAlignment="1" applyProtection="1">
      <alignment horizontal="center" vertical="center" wrapText="1"/>
    </xf>
    <xf numFmtId="0" fontId="7" fillId="0" borderId="25" xfId="0" applyNumberFormat="1" applyFont="1" applyFill="1" applyBorder="1" applyAlignment="1" applyProtection="1">
      <alignment horizontal="left" vertical="center" wrapText="1" shrinkToFit="1"/>
    </xf>
    <xf numFmtId="0" fontId="7" fillId="0" borderId="26" xfId="0" applyNumberFormat="1" applyFont="1" applyFill="1" applyBorder="1" applyAlignment="1" applyProtection="1">
      <alignment horizontal="left" vertical="center" wrapText="1" shrinkToFit="1"/>
    </xf>
    <xf numFmtId="0" fontId="6" fillId="5" borderId="42" xfId="0" applyFont="1" applyFill="1" applyBorder="1" applyAlignment="1" applyProtection="1">
      <alignment horizontal="center" vertical="center" wrapText="1"/>
    </xf>
    <xf numFmtId="0" fontId="6" fillId="5" borderId="43" xfId="0" applyFont="1" applyFill="1" applyBorder="1" applyAlignment="1" applyProtection="1">
      <alignment horizontal="center" vertical="center" wrapText="1"/>
    </xf>
    <xf numFmtId="0" fontId="7" fillId="0" borderId="20" xfId="0" applyNumberFormat="1" applyFont="1" applyFill="1" applyBorder="1" applyAlignment="1" applyProtection="1">
      <alignment horizontal="left" vertical="center" wrapText="1" shrinkToFit="1"/>
    </xf>
    <xf numFmtId="0" fontId="7" fillId="0" borderId="19" xfId="0" applyNumberFormat="1" applyFont="1" applyFill="1" applyBorder="1" applyAlignment="1" applyProtection="1">
      <alignment horizontal="left" vertical="center" wrapText="1" shrinkToFi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7" borderId="1" xfId="0" applyFont="1" applyFill="1" applyBorder="1" applyAlignment="1" applyProtection="1">
      <alignment horizontal="left" vertical="top" wrapText="1"/>
    </xf>
    <xf numFmtId="0" fontId="4" fillId="7" borderId="2" xfId="0" applyFont="1" applyFill="1" applyBorder="1" applyAlignment="1" applyProtection="1">
      <alignment horizontal="left" vertical="top" wrapText="1"/>
    </xf>
    <xf numFmtId="0" fontId="4" fillId="7" borderId="3" xfId="0" applyFont="1" applyFill="1" applyBorder="1" applyAlignment="1" applyProtection="1">
      <alignment horizontal="left" vertical="top" wrapText="1"/>
    </xf>
    <xf numFmtId="0" fontId="7" fillId="0" borderId="9" xfId="0" applyFont="1" applyBorder="1" applyAlignment="1">
      <alignment horizontal="left" vertical="center" wrapText="1"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5" borderId="37" xfId="0" applyFont="1" applyFill="1" applyBorder="1" applyAlignment="1" applyProtection="1">
      <alignment horizontal="center" vertical="center" wrapText="1"/>
    </xf>
    <xf numFmtId="0" fontId="7" fillId="0" borderId="48" xfId="0" applyNumberFormat="1" applyFont="1" applyFill="1" applyBorder="1" applyAlignment="1" applyProtection="1">
      <alignment horizontal="left" vertical="center" wrapText="1" shrinkToFit="1"/>
    </xf>
    <xf numFmtId="0" fontId="7" fillId="0" borderId="40" xfId="0" applyNumberFormat="1" applyFont="1" applyFill="1" applyBorder="1" applyAlignment="1" applyProtection="1">
      <alignment horizontal="left" vertical="center" wrapText="1" shrinkToFit="1"/>
    </xf>
    <xf numFmtId="0" fontId="4" fillId="0" borderId="0" xfId="0" applyFont="1" applyBorder="1" applyAlignment="1" applyProtection="1">
      <alignment horizontal="center" wrapText="1"/>
    </xf>
    <xf numFmtId="0" fontId="4" fillId="0" borderId="2" xfId="0" applyFont="1" applyBorder="1" applyAlignment="1" applyProtection="1">
      <alignment horizontal="center"/>
    </xf>
    <xf numFmtId="0" fontId="4" fillId="0" borderId="2" xfId="0" quotePrefix="1" applyFont="1" applyBorder="1" applyAlignment="1" applyProtection="1">
      <alignment horizontal="center" vertical="center" wrapText="1"/>
    </xf>
    <xf numFmtId="0" fontId="4" fillId="7" borderId="1" xfId="0" applyFont="1" applyFill="1" applyBorder="1" applyAlignment="1" applyProtection="1">
      <alignment horizontal="left" vertical="center" wrapText="1"/>
    </xf>
    <xf numFmtId="0" fontId="4" fillId="7" borderId="2" xfId="0" applyFont="1" applyFill="1" applyBorder="1" applyAlignment="1" applyProtection="1">
      <alignment horizontal="left" vertical="center" wrapText="1"/>
    </xf>
    <xf numFmtId="0" fontId="4" fillId="7" borderId="3" xfId="0" applyFont="1" applyFill="1" applyBorder="1" applyAlignment="1" applyProtection="1">
      <alignment horizontal="left" vertical="center" wrapText="1"/>
    </xf>
    <xf numFmtId="0" fontId="6" fillId="4" borderId="1" xfId="0" applyFont="1" applyFill="1" applyBorder="1" applyAlignment="1" applyProtection="1">
      <alignment horizontal="left" vertical="center" wrapText="1"/>
    </xf>
    <xf numFmtId="0" fontId="6" fillId="4" borderId="2" xfId="0" applyFont="1" applyFill="1" applyBorder="1" applyAlignment="1" applyProtection="1">
      <alignment horizontal="left" vertical="center"/>
    </xf>
    <xf numFmtId="0" fontId="6" fillId="4" borderId="3" xfId="0" applyFont="1" applyFill="1" applyBorder="1" applyAlignment="1" applyProtection="1">
      <alignment horizontal="left" vertical="center"/>
    </xf>
    <xf numFmtId="0" fontId="6" fillId="6" borderId="13"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7" fillId="0" borderId="1" xfId="0" quotePrefix="1"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4" borderId="1" xfId="0" applyFont="1" applyFill="1" applyBorder="1" applyAlignment="1" applyProtection="1">
      <alignment horizontal="left" vertical="center"/>
    </xf>
    <xf numFmtId="0" fontId="4" fillId="4" borderId="2" xfId="0" applyFont="1" applyFill="1" applyBorder="1" applyAlignment="1" applyProtection="1">
      <alignment horizontal="left" vertical="center"/>
    </xf>
    <xf numFmtId="0" fontId="4" fillId="4" borderId="3" xfId="0" applyFont="1" applyFill="1" applyBorder="1" applyAlignment="1" applyProtection="1">
      <alignment horizontal="left" vertical="center"/>
    </xf>
    <xf numFmtId="0" fontId="6" fillId="0" borderId="2" xfId="0" applyFont="1" applyBorder="1" applyAlignment="1" applyProtection="1">
      <alignment horizontal="center" vertical="center" wrapText="1"/>
    </xf>
    <xf numFmtId="0" fontId="6" fillId="7" borderId="1" xfId="0" applyFont="1" applyFill="1" applyBorder="1" applyAlignment="1" applyProtection="1">
      <alignment horizontal="left" vertical="top" wrapText="1"/>
    </xf>
    <xf numFmtId="0" fontId="6" fillId="7" borderId="2" xfId="0" applyFont="1" applyFill="1" applyBorder="1" applyAlignment="1" applyProtection="1">
      <alignment horizontal="left" vertical="top"/>
    </xf>
    <xf numFmtId="0" fontId="6" fillId="7" borderId="3" xfId="0" applyFont="1" applyFill="1" applyBorder="1" applyAlignment="1" applyProtection="1">
      <alignment horizontal="left" vertical="top"/>
    </xf>
    <xf numFmtId="0" fontId="4" fillId="3" borderId="48" xfId="0" applyFont="1" applyFill="1" applyBorder="1" applyAlignment="1" applyProtection="1">
      <alignment horizontal="center"/>
    </xf>
    <xf numFmtId="0" fontId="4" fillId="3" borderId="46" xfId="0" applyFont="1" applyFill="1" applyBorder="1" applyAlignment="1" applyProtection="1">
      <alignment horizontal="center"/>
    </xf>
    <xf numFmtId="0" fontId="4" fillId="0" borderId="0" xfId="0" applyFont="1" applyBorder="1" applyAlignment="1" applyProtection="1">
      <alignment horizontal="center"/>
    </xf>
    <xf numFmtId="0" fontId="14" fillId="2" borderId="1" xfId="3" applyFont="1" applyFill="1" applyBorder="1" applyAlignment="1">
      <alignment horizontal="center" vertical="center" wrapText="1"/>
    </xf>
    <xf numFmtId="0" fontId="14" fillId="2" borderId="3" xfId="3" applyFont="1" applyFill="1" applyBorder="1" applyAlignment="1">
      <alignment horizontal="center" vertical="center" wrapText="1"/>
    </xf>
    <xf numFmtId="0" fontId="5" fillId="2" borderId="1"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50" xfId="3" applyFont="1" applyFill="1" applyBorder="1" applyAlignment="1">
      <alignment horizontal="center" vertical="center" wrapText="1"/>
    </xf>
    <xf numFmtId="0" fontId="5" fillId="2" borderId="51" xfId="3" applyFont="1" applyFill="1" applyBorder="1" applyAlignment="1">
      <alignment horizontal="center" vertical="center" wrapText="1"/>
    </xf>
    <xf numFmtId="0" fontId="7" fillId="0" borderId="23" xfId="3" applyFont="1" applyBorder="1" applyAlignment="1">
      <alignment horizontal="center" vertical="center" wrapText="1"/>
    </xf>
    <xf numFmtId="0" fontId="7" fillId="0" borderId="8"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34" xfId="3" applyFont="1" applyBorder="1" applyAlignment="1">
      <alignment horizontal="center" vertical="center" wrapText="1"/>
    </xf>
    <xf numFmtId="2" fontId="5" fillId="0" borderId="52" xfId="3" applyNumberFormat="1" applyFont="1" applyBorder="1" applyAlignment="1" applyProtection="1">
      <alignment horizontal="center" vertical="center" wrapText="1"/>
      <protection locked="0"/>
    </xf>
    <xf numFmtId="2" fontId="5" fillId="0" borderId="46" xfId="3" applyNumberFormat="1" applyFont="1" applyBorder="1" applyAlignment="1" applyProtection="1">
      <alignment horizontal="center" vertical="center" wrapText="1"/>
      <protection locked="0"/>
    </xf>
    <xf numFmtId="2" fontId="5" fillId="0" borderId="49" xfId="3" applyNumberFormat="1" applyFont="1" applyBorder="1" applyAlignment="1" applyProtection="1">
      <alignment horizontal="center" vertical="center" wrapText="1"/>
      <protection locked="0"/>
    </xf>
    <xf numFmtId="2" fontId="5" fillId="0" borderId="33" xfId="3" applyNumberFormat="1" applyFont="1" applyBorder="1" applyAlignment="1" applyProtection="1">
      <alignment horizontal="center" vertical="center" wrapText="1"/>
      <protection locked="0"/>
    </xf>
    <xf numFmtId="2" fontId="5" fillId="3" borderId="14" xfId="3" applyNumberFormat="1" applyFont="1" applyFill="1" applyBorder="1" applyAlignment="1" applyProtection="1">
      <alignment horizontal="center" vertical="center" wrapText="1"/>
      <protection locked="0"/>
    </xf>
    <xf numFmtId="2" fontId="5" fillId="3" borderId="35" xfId="3" applyNumberFormat="1" applyFont="1" applyFill="1" applyBorder="1" applyAlignment="1" applyProtection="1">
      <alignment horizontal="center" vertical="center" wrapText="1"/>
      <protection locked="0"/>
    </xf>
    <xf numFmtId="0" fontId="7" fillId="0" borderId="21" xfId="3" applyFont="1" applyBorder="1" applyAlignment="1">
      <alignment horizontal="center" vertical="center" wrapText="1"/>
    </xf>
    <xf numFmtId="0" fontId="7" fillId="0" borderId="7" xfId="3" applyFont="1" applyBorder="1" applyAlignment="1">
      <alignment horizontal="center" vertical="center" wrapText="1"/>
    </xf>
    <xf numFmtId="0" fontId="7" fillId="0" borderId="48" xfId="3" applyFont="1" applyBorder="1" applyAlignment="1">
      <alignment horizontal="center" vertical="center" wrapText="1"/>
    </xf>
    <xf numFmtId="2" fontId="5" fillId="0" borderId="24" xfId="3" applyNumberFormat="1" applyFont="1" applyBorder="1" applyAlignment="1" applyProtection="1">
      <alignment horizontal="center" vertical="center" wrapText="1"/>
      <protection locked="0"/>
    </xf>
    <xf numFmtId="2" fontId="5" fillId="0" borderId="10" xfId="3" applyNumberFormat="1" applyFont="1" applyBorder="1" applyAlignment="1" applyProtection="1">
      <alignment horizontal="center" vertical="center" wrapText="1"/>
      <protection locked="0"/>
    </xf>
    <xf numFmtId="2" fontId="5" fillId="0" borderId="18" xfId="3" applyNumberFormat="1" applyFont="1" applyBorder="1" applyAlignment="1" applyProtection="1">
      <alignment horizontal="center" vertical="center" wrapText="1"/>
      <protection locked="0"/>
    </xf>
    <xf numFmtId="2" fontId="5" fillId="0" borderId="20" xfId="3" applyNumberFormat="1" applyFont="1" applyBorder="1" applyAlignment="1" applyProtection="1">
      <alignment horizontal="center" vertical="center" wrapText="1"/>
      <protection locked="0"/>
    </xf>
    <xf numFmtId="2" fontId="5" fillId="0" borderId="9" xfId="3" applyNumberFormat="1" applyFont="1" applyBorder="1" applyAlignment="1" applyProtection="1">
      <alignment horizontal="center" vertical="center" wrapText="1"/>
      <protection locked="0"/>
    </xf>
    <xf numFmtId="2" fontId="5" fillId="0" borderId="19" xfId="3" applyNumberFormat="1" applyFont="1" applyBorder="1" applyAlignment="1" applyProtection="1">
      <alignment horizontal="center" vertical="center" wrapText="1"/>
      <protection locked="0"/>
    </xf>
    <xf numFmtId="2" fontId="5" fillId="0" borderId="23" xfId="3" applyNumberFormat="1" applyFont="1" applyBorder="1" applyAlignment="1" applyProtection="1">
      <alignment horizontal="center" vertical="center" wrapText="1"/>
      <protection locked="0"/>
    </xf>
    <xf numFmtId="2" fontId="5" fillId="0" borderId="8" xfId="3" applyNumberFormat="1" applyFont="1" applyBorder="1" applyAlignment="1" applyProtection="1">
      <alignment horizontal="center" vertical="center" wrapText="1"/>
      <protection locked="0"/>
    </xf>
    <xf numFmtId="2" fontId="5" fillId="0" borderId="17" xfId="3" applyNumberFormat="1" applyFont="1" applyBorder="1" applyAlignment="1" applyProtection="1">
      <alignment horizontal="center" vertical="center" wrapText="1"/>
      <protection locked="0"/>
    </xf>
  </cellXfs>
  <cellStyles count="4">
    <cellStyle name="Monétaire" xfId="1" builtinId="4"/>
    <cellStyle name="Normal" xfId="0" builtinId="0"/>
    <cellStyle name="Normal_Feuil7" xfId="3" xr:uid="{FB18D8D1-4DF6-4AA5-B0A9-12B82456BE94}"/>
    <cellStyle name="Pourcentage" xfId="2" builtinId="5"/>
  </cellStyles>
  <dxfs count="1">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779662</xdr:colOff>
      <xdr:row>0</xdr:row>
      <xdr:rowOff>269421</xdr:rowOff>
    </xdr:from>
    <xdr:to>
      <xdr:col>4</xdr:col>
      <xdr:colOff>1455575</xdr:colOff>
      <xdr:row>0</xdr:row>
      <xdr:rowOff>2159091</xdr:rowOff>
    </xdr:to>
    <xdr:pic>
      <xdr:nvPicPr>
        <xdr:cNvPr id="3" name="Image 2">
          <a:extLst>
            <a:ext uri="{FF2B5EF4-FFF2-40B4-BE49-F238E27FC236}">
              <a16:creationId xmlns:a16="http://schemas.microsoft.com/office/drawing/2014/main" id="{47096E5F-EAFC-463A-A646-FF6676AE139C}"/>
            </a:ext>
          </a:extLst>
        </xdr:cNvPr>
        <xdr:cNvPicPr>
          <a:picLocks noChangeAspect="1"/>
        </xdr:cNvPicPr>
      </xdr:nvPicPr>
      <xdr:blipFill>
        <a:blip xmlns:r="http://schemas.openxmlformats.org/officeDocument/2006/relationships" r:embed="rId1"/>
        <a:stretch>
          <a:fillRect/>
        </a:stretch>
      </xdr:blipFill>
      <xdr:spPr>
        <a:xfrm>
          <a:off x="7237612" y="269421"/>
          <a:ext cx="1952263" cy="188967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2631-2F63-4E7F-AF3A-52138CCD04D3}">
  <sheetPr>
    <pageSetUpPr fitToPage="1"/>
  </sheetPr>
  <dimension ref="A1:J115"/>
  <sheetViews>
    <sheetView showGridLines="0" tabSelected="1" zoomScaleNormal="100" zoomScaleSheetLayoutView="85" workbookViewId="0">
      <selection activeCell="A109" sqref="A109:J109"/>
    </sheetView>
  </sheetViews>
  <sheetFormatPr baseColWidth="10" defaultRowHeight="15" x14ac:dyDescent="0.25"/>
  <cols>
    <col min="1" max="1" width="9.140625" customWidth="1"/>
    <col min="2" max="2" width="68.7109375" customWidth="1"/>
    <col min="3" max="3" width="18.28515625" customWidth="1"/>
    <col min="4" max="4" width="19.140625" customWidth="1"/>
    <col min="5" max="5" width="27.5703125" customWidth="1"/>
    <col min="6" max="8" width="13" customWidth="1"/>
    <col min="9" max="9" width="25.140625" customWidth="1"/>
    <col min="10" max="10" width="30.42578125" customWidth="1"/>
  </cols>
  <sheetData>
    <row r="1" spans="1:10" ht="180.75" customHeight="1" thickBot="1" x14ac:dyDescent="0.3">
      <c r="A1" s="1"/>
      <c r="B1" s="1"/>
      <c r="C1" s="1"/>
      <c r="D1" s="1"/>
      <c r="E1" s="1"/>
      <c r="F1" s="1"/>
      <c r="G1" s="1"/>
      <c r="H1" s="1"/>
      <c r="I1" s="1"/>
      <c r="J1" s="1"/>
    </row>
    <row r="2" spans="1:10" ht="52.5" customHeight="1" thickBot="1" x14ac:dyDescent="0.3">
      <c r="A2" s="150" t="s">
        <v>204</v>
      </c>
      <c r="B2" s="151"/>
      <c r="C2" s="151"/>
      <c r="D2" s="151"/>
      <c r="E2" s="151"/>
      <c r="F2" s="151"/>
      <c r="G2" s="151"/>
      <c r="H2" s="151"/>
      <c r="I2" s="151"/>
      <c r="J2" s="152"/>
    </row>
    <row r="3" spans="1:10" ht="21" customHeight="1" thickBot="1" x14ac:dyDescent="0.3">
      <c r="A3" s="174"/>
      <c r="B3" s="174"/>
      <c r="C3" s="174"/>
      <c r="D3" s="174"/>
      <c r="E3" s="174"/>
      <c r="F3" s="174"/>
      <c r="G3" s="174"/>
      <c r="H3" s="174"/>
      <c r="I3" s="174"/>
      <c r="J3" s="174"/>
    </row>
    <row r="4" spans="1:10" ht="33" customHeight="1" thickBot="1" x14ac:dyDescent="0.3">
      <c r="A4" s="165" t="s">
        <v>205</v>
      </c>
      <c r="B4" s="166"/>
      <c r="C4" s="166"/>
      <c r="D4" s="166"/>
      <c r="E4" s="166"/>
      <c r="F4" s="166"/>
      <c r="G4" s="166"/>
      <c r="H4" s="166"/>
      <c r="I4" s="166"/>
      <c r="J4" s="167"/>
    </row>
    <row r="5" spans="1:10" ht="15.75" thickBot="1" x14ac:dyDescent="0.3">
      <c r="A5" s="157"/>
      <c r="B5" s="157"/>
      <c r="C5" s="157"/>
      <c r="D5" s="157"/>
      <c r="E5" s="157"/>
      <c r="F5" s="157"/>
      <c r="G5" s="157"/>
      <c r="H5" s="157"/>
      <c r="I5" s="157"/>
      <c r="J5" s="157"/>
    </row>
    <row r="6" spans="1:10" ht="39.950000000000003" customHeight="1" thickBot="1" x14ac:dyDescent="0.3">
      <c r="A6" s="168" t="s">
        <v>124</v>
      </c>
      <c r="B6" s="169"/>
      <c r="C6" s="169"/>
      <c r="D6" s="169"/>
      <c r="E6" s="169"/>
      <c r="F6" s="169"/>
      <c r="G6" s="169"/>
      <c r="H6" s="169"/>
      <c r="I6" s="169"/>
      <c r="J6" s="170"/>
    </row>
    <row r="7" spans="1:10" ht="15" customHeight="1" thickBot="1" x14ac:dyDescent="0.3">
      <c r="A7" s="158"/>
      <c r="B7" s="158"/>
      <c r="C7" s="158"/>
      <c r="D7" s="158"/>
      <c r="E7" s="158"/>
      <c r="F7" s="158"/>
      <c r="G7" s="158"/>
      <c r="H7" s="158"/>
      <c r="I7" s="158"/>
      <c r="J7" s="158"/>
    </row>
    <row r="8" spans="1:10" ht="15.75" thickBot="1" x14ac:dyDescent="0.3">
      <c r="A8" s="171" t="s">
        <v>5</v>
      </c>
      <c r="B8" s="172"/>
      <c r="C8" s="172"/>
      <c r="D8" s="172"/>
      <c r="E8" s="172"/>
      <c r="F8" s="172"/>
      <c r="G8" s="172"/>
      <c r="H8" s="172"/>
      <c r="I8" s="172"/>
      <c r="J8" s="173"/>
    </row>
    <row r="9" spans="1:10" ht="56.25" customHeight="1" thickBot="1" x14ac:dyDescent="0.3">
      <c r="A9" s="175" t="s">
        <v>180</v>
      </c>
      <c r="B9" s="176"/>
      <c r="C9" s="176"/>
      <c r="D9" s="176"/>
      <c r="E9" s="176"/>
      <c r="F9" s="176"/>
      <c r="G9" s="176"/>
      <c r="H9" s="176"/>
      <c r="I9" s="176"/>
      <c r="J9" s="177"/>
    </row>
    <row r="10" spans="1:10" ht="40.5" customHeight="1" thickBot="1" x14ac:dyDescent="0.3">
      <c r="A10" s="80" t="s">
        <v>0</v>
      </c>
      <c r="B10" s="2" t="s">
        <v>1</v>
      </c>
      <c r="C10" s="39" t="s">
        <v>212</v>
      </c>
      <c r="D10" s="39" t="s">
        <v>116</v>
      </c>
      <c r="E10" s="39" t="s">
        <v>117</v>
      </c>
      <c r="F10" s="2" t="s">
        <v>104</v>
      </c>
      <c r="G10" s="2" t="s">
        <v>2</v>
      </c>
      <c r="H10" s="2" t="s">
        <v>108</v>
      </c>
      <c r="I10" s="2" t="s">
        <v>3</v>
      </c>
      <c r="J10" s="3" t="s">
        <v>175</v>
      </c>
    </row>
    <row r="11" spans="1:10" ht="14.1" customHeight="1" x14ac:dyDescent="0.25">
      <c r="A11" s="81" t="s">
        <v>44</v>
      </c>
      <c r="B11" s="64" t="s">
        <v>7</v>
      </c>
      <c r="C11" s="45" t="s">
        <v>8</v>
      </c>
      <c r="D11" s="44" t="s">
        <v>118</v>
      </c>
      <c r="E11" s="45" t="s">
        <v>172</v>
      </c>
      <c r="F11" s="18"/>
      <c r="G11" s="19"/>
      <c r="H11" s="20">
        <f>(F11*G11)+F11</f>
        <v>0</v>
      </c>
      <c r="I11" s="46"/>
      <c r="J11" s="47"/>
    </row>
    <row r="12" spans="1:10" ht="14.1" customHeight="1" x14ac:dyDescent="0.25">
      <c r="A12" s="73" t="s">
        <v>45</v>
      </c>
      <c r="B12" s="65" t="s">
        <v>19</v>
      </c>
      <c r="C12" s="43" t="s">
        <v>8</v>
      </c>
      <c r="D12" s="42" t="s">
        <v>118</v>
      </c>
      <c r="E12" s="43" t="s">
        <v>172</v>
      </c>
      <c r="F12" s="7"/>
      <c r="G12" s="8"/>
      <c r="H12" s="6">
        <f t="shared" ref="H12:H39" si="0">(F12*G12)+F12</f>
        <v>0</v>
      </c>
      <c r="I12" s="9"/>
      <c r="J12" s="10"/>
    </row>
    <row r="13" spans="1:10" ht="14.1" customHeight="1" x14ac:dyDescent="0.25">
      <c r="A13" s="73" t="s">
        <v>46</v>
      </c>
      <c r="B13" s="65" t="s">
        <v>10</v>
      </c>
      <c r="C13" s="66" t="s">
        <v>8</v>
      </c>
      <c r="D13" s="42" t="s">
        <v>118</v>
      </c>
      <c r="E13" s="43" t="s">
        <v>172</v>
      </c>
      <c r="F13" s="7"/>
      <c r="G13" s="8"/>
      <c r="H13" s="6">
        <f t="shared" si="0"/>
        <v>0</v>
      </c>
      <c r="I13" s="9"/>
      <c r="J13" s="10"/>
    </row>
    <row r="14" spans="1:10" ht="14.1" customHeight="1" x14ac:dyDescent="0.25">
      <c r="A14" s="73" t="s">
        <v>47</v>
      </c>
      <c r="B14" s="65" t="s">
        <v>20</v>
      </c>
      <c r="C14" s="66" t="s">
        <v>8</v>
      </c>
      <c r="D14" s="42" t="s">
        <v>118</v>
      </c>
      <c r="E14" s="43" t="s">
        <v>172</v>
      </c>
      <c r="F14" s="7"/>
      <c r="G14" s="8"/>
      <c r="H14" s="6">
        <f t="shared" si="0"/>
        <v>0</v>
      </c>
      <c r="I14" s="9"/>
      <c r="J14" s="10"/>
    </row>
    <row r="15" spans="1:10" ht="14.1" customHeight="1" x14ac:dyDescent="0.25">
      <c r="A15" s="73" t="s">
        <v>48</v>
      </c>
      <c r="B15" s="65" t="s">
        <v>21</v>
      </c>
      <c r="C15" s="66" t="s">
        <v>8</v>
      </c>
      <c r="D15" s="42" t="s">
        <v>118</v>
      </c>
      <c r="E15" s="43" t="s">
        <v>172</v>
      </c>
      <c r="F15" s="7"/>
      <c r="G15" s="8"/>
      <c r="H15" s="6">
        <f t="shared" si="0"/>
        <v>0</v>
      </c>
      <c r="I15" s="9"/>
      <c r="J15" s="10"/>
    </row>
    <row r="16" spans="1:10" ht="14.1" customHeight="1" x14ac:dyDescent="0.25">
      <c r="A16" s="73" t="s">
        <v>49</v>
      </c>
      <c r="B16" s="65" t="s">
        <v>22</v>
      </c>
      <c r="C16" s="66" t="s">
        <v>8</v>
      </c>
      <c r="D16" s="42" t="s">
        <v>118</v>
      </c>
      <c r="E16" s="43" t="s">
        <v>172</v>
      </c>
      <c r="F16" s="7"/>
      <c r="G16" s="8"/>
      <c r="H16" s="6">
        <f t="shared" si="0"/>
        <v>0</v>
      </c>
      <c r="I16" s="9"/>
      <c r="J16" s="10"/>
    </row>
    <row r="17" spans="1:10" ht="14.1" customHeight="1" x14ac:dyDescent="0.25">
      <c r="A17" s="73" t="s">
        <v>207</v>
      </c>
      <c r="B17" s="71" t="s">
        <v>135</v>
      </c>
      <c r="C17" s="66" t="s">
        <v>8</v>
      </c>
      <c r="D17" s="42" t="s">
        <v>118</v>
      </c>
      <c r="E17" s="43" t="s">
        <v>172</v>
      </c>
      <c r="F17" s="7"/>
      <c r="G17" s="8"/>
      <c r="H17" s="6">
        <f t="shared" si="0"/>
        <v>0</v>
      </c>
      <c r="I17" s="9"/>
      <c r="J17" s="10"/>
    </row>
    <row r="18" spans="1:10" ht="14.1" customHeight="1" x14ac:dyDescent="0.25">
      <c r="A18" s="73" t="s">
        <v>50</v>
      </c>
      <c r="B18" s="71" t="s">
        <v>136</v>
      </c>
      <c r="C18" s="66" t="s">
        <v>8</v>
      </c>
      <c r="D18" s="42" t="s">
        <v>118</v>
      </c>
      <c r="E18" s="43" t="s">
        <v>172</v>
      </c>
      <c r="F18" s="7"/>
      <c r="G18" s="8"/>
      <c r="H18" s="6">
        <f t="shared" si="0"/>
        <v>0</v>
      </c>
      <c r="I18" s="9"/>
      <c r="J18" s="10"/>
    </row>
    <row r="19" spans="1:10" ht="14.1" customHeight="1" x14ac:dyDescent="0.25">
      <c r="A19" s="73" t="s">
        <v>51</v>
      </c>
      <c r="B19" s="71" t="s">
        <v>137</v>
      </c>
      <c r="C19" s="66" t="s">
        <v>8</v>
      </c>
      <c r="D19" s="42" t="s">
        <v>118</v>
      </c>
      <c r="E19" s="43" t="s">
        <v>172</v>
      </c>
      <c r="F19" s="7"/>
      <c r="G19" s="8"/>
      <c r="H19" s="6">
        <f t="shared" si="0"/>
        <v>0</v>
      </c>
      <c r="I19" s="9"/>
      <c r="J19" s="10"/>
    </row>
    <row r="20" spans="1:10" ht="14.1" customHeight="1" x14ac:dyDescent="0.25">
      <c r="A20" s="73" t="s">
        <v>52</v>
      </c>
      <c r="B20" s="71" t="s">
        <v>138</v>
      </c>
      <c r="C20" s="66" t="s">
        <v>8</v>
      </c>
      <c r="D20" s="42" t="s">
        <v>118</v>
      </c>
      <c r="E20" s="43" t="s">
        <v>172</v>
      </c>
      <c r="F20" s="7"/>
      <c r="G20" s="8"/>
      <c r="H20" s="6">
        <f t="shared" si="0"/>
        <v>0</v>
      </c>
      <c r="I20" s="9"/>
      <c r="J20" s="10"/>
    </row>
    <row r="21" spans="1:10" ht="14.1" customHeight="1" x14ac:dyDescent="0.25">
      <c r="A21" s="73" t="s">
        <v>53</v>
      </c>
      <c r="B21" s="71" t="s">
        <v>139</v>
      </c>
      <c r="C21" s="66" t="s">
        <v>8</v>
      </c>
      <c r="D21" s="42" t="s">
        <v>118</v>
      </c>
      <c r="E21" s="43" t="s">
        <v>172</v>
      </c>
      <c r="F21" s="7"/>
      <c r="G21" s="8"/>
      <c r="H21" s="6">
        <f t="shared" si="0"/>
        <v>0</v>
      </c>
      <c r="I21" s="9"/>
      <c r="J21" s="10"/>
    </row>
    <row r="22" spans="1:10" ht="14.1" customHeight="1" x14ac:dyDescent="0.25">
      <c r="A22" s="73" t="s">
        <v>54</v>
      </c>
      <c r="B22" s="65" t="s">
        <v>110</v>
      </c>
      <c r="C22" s="41"/>
      <c r="D22" s="42" t="s">
        <v>118</v>
      </c>
      <c r="E22" s="43" t="s">
        <v>172</v>
      </c>
      <c r="F22" s="7"/>
      <c r="G22" s="8"/>
      <c r="H22" s="6">
        <f t="shared" si="0"/>
        <v>0</v>
      </c>
      <c r="I22" s="40"/>
      <c r="J22" s="10"/>
    </row>
    <row r="23" spans="1:10" ht="14.1" customHeight="1" x14ac:dyDescent="0.25">
      <c r="A23" s="73" t="s">
        <v>55</v>
      </c>
      <c r="B23" s="68" t="s">
        <v>126</v>
      </c>
      <c r="C23" s="41"/>
      <c r="D23" s="42" t="s">
        <v>118</v>
      </c>
      <c r="E23" s="43" t="s">
        <v>172</v>
      </c>
      <c r="F23" s="7"/>
      <c r="G23" s="8"/>
      <c r="H23" s="6">
        <f t="shared" si="0"/>
        <v>0</v>
      </c>
      <c r="I23" s="40"/>
      <c r="J23" s="10"/>
    </row>
    <row r="24" spans="1:10" x14ac:dyDescent="0.25">
      <c r="A24" s="73" t="s">
        <v>56</v>
      </c>
      <c r="B24" s="68" t="s">
        <v>102</v>
      </c>
      <c r="C24" s="66" t="s">
        <v>23</v>
      </c>
      <c r="D24" s="42" t="s">
        <v>118</v>
      </c>
      <c r="E24" s="43" t="s">
        <v>172</v>
      </c>
      <c r="F24" s="7"/>
      <c r="G24" s="8"/>
      <c r="H24" s="6">
        <f t="shared" si="0"/>
        <v>0</v>
      </c>
      <c r="I24" s="9"/>
      <c r="J24" s="10"/>
    </row>
    <row r="25" spans="1:10" x14ac:dyDescent="0.25">
      <c r="A25" s="73" t="s">
        <v>57</v>
      </c>
      <c r="B25" s="89" t="s">
        <v>209</v>
      </c>
      <c r="C25" s="72" t="s">
        <v>128</v>
      </c>
      <c r="D25" s="42" t="s">
        <v>118</v>
      </c>
      <c r="E25" s="43" t="s">
        <v>172</v>
      </c>
      <c r="F25" s="7"/>
      <c r="G25" s="8"/>
      <c r="H25" s="6">
        <f t="shared" ref="H25" si="1">(F25*G25)+F25</f>
        <v>0</v>
      </c>
      <c r="I25" s="9"/>
      <c r="J25" s="10"/>
    </row>
    <row r="26" spans="1:10" x14ac:dyDescent="0.25">
      <c r="A26" s="73" t="s">
        <v>58</v>
      </c>
      <c r="B26" s="89" t="s">
        <v>127</v>
      </c>
      <c r="C26" s="72" t="s">
        <v>128</v>
      </c>
      <c r="D26" s="42" t="s">
        <v>118</v>
      </c>
      <c r="E26" s="43" t="s">
        <v>172</v>
      </c>
      <c r="F26" s="7"/>
      <c r="G26" s="8"/>
      <c r="H26" s="6">
        <f t="shared" si="0"/>
        <v>0</v>
      </c>
      <c r="I26" s="9"/>
      <c r="J26" s="10"/>
    </row>
    <row r="27" spans="1:10" x14ac:dyDescent="0.25">
      <c r="A27" s="73" t="s">
        <v>59</v>
      </c>
      <c r="B27" s="89" t="s">
        <v>213</v>
      </c>
      <c r="C27" s="66" t="s">
        <v>128</v>
      </c>
      <c r="D27" s="42" t="s">
        <v>118</v>
      </c>
      <c r="E27" s="43" t="s">
        <v>172</v>
      </c>
      <c r="F27" s="7"/>
      <c r="G27" s="8"/>
      <c r="H27" s="6">
        <f t="shared" si="0"/>
        <v>0</v>
      </c>
      <c r="I27" s="9"/>
      <c r="J27" s="10"/>
    </row>
    <row r="28" spans="1:10" x14ac:dyDescent="0.25">
      <c r="A28" s="73" t="s">
        <v>60</v>
      </c>
      <c r="B28" s="89" t="s">
        <v>129</v>
      </c>
      <c r="C28" s="66" t="s">
        <v>128</v>
      </c>
      <c r="D28" s="42" t="s">
        <v>118</v>
      </c>
      <c r="E28" s="43" t="s">
        <v>172</v>
      </c>
      <c r="F28" s="7"/>
      <c r="G28" s="8"/>
      <c r="H28" s="6">
        <f t="shared" si="0"/>
        <v>0</v>
      </c>
      <c r="I28" s="9"/>
      <c r="J28" s="10"/>
    </row>
    <row r="29" spans="1:10" ht="14.1" customHeight="1" x14ac:dyDescent="0.25">
      <c r="A29" s="73" t="s">
        <v>61</v>
      </c>
      <c r="B29" s="89" t="s">
        <v>24</v>
      </c>
      <c r="C29" s="41"/>
      <c r="D29" s="42" t="s">
        <v>118</v>
      </c>
      <c r="E29" s="43" t="s">
        <v>172</v>
      </c>
      <c r="F29" s="7"/>
      <c r="G29" s="8"/>
      <c r="H29" s="6">
        <f t="shared" ref="H29" si="2">(F29*G29)+F29</f>
        <v>0</v>
      </c>
      <c r="I29" s="40"/>
      <c r="J29" s="10"/>
    </row>
    <row r="30" spans="1:10" ht="14.1" customHeight="1" x14ac:dyDescent="0.25">
      <c r="A30" s="73" t="s">
        <v>62</v>
      </c>
      <c r="B30" s="89" t="s">
        <v>100</v>
      </c>
      <c r="C30" s="41"/>
      <c r="D30" s="42" t="s">
        <v>118</v>
      </c>
      <c r="E30" s="43" t="s">
        <v>172</v>
      </c>
      <c r="F30" s="7"/>
      <c r="G30" s="8"/>
      <c r="H30" s="6">
        <f t="shared" si="0"/>
        <v>0</v>
      </c>
      <c r="I30" s="40"/>
      <c r="J30" s="10"/>
    </row>
    <row r="31" spans="1:10" ht="14.1" customHeight="1" x14ac:dyDescent="0.25">
      <c r="A31" s="73" t="s">
        <v>63</v>
      </c>
      <c r="B31" s="89" t="s">
        <v>25</v>
      </c>
      <c r="C31" s="41"/>
      <c r="D31" s="42" t="s">
        <v>118</v>
      </c>
      <c r="E31" s="43" t="s">
        <v>172</v>
      </c>
      <c r="F31" s="7"/>
      <c r="G31" s="8"/>
      <c r="H31" s="6">
        <f t="shared" si="0"/>
        <v>0</v>
      </c>
      <c r="I31" s="40"/>
      <c r="J31" s="10"/>
    </row>
    <row r="32" spans="1:10" ht="14.1" customHeight="1" x14ac:dyDescent="0.25">
      <c r="A32" s="73" t="s">
        <v>64</v>
      </c>
      <c r="B32" s="89" t="s">
        <v>99</v>
      </c>
      <c r="C32" s="41"/>
      <c r="D32" s="42" t="s">
        <v>118</v>
      </c>
      <c r="E32" s="43" t="s">
        <v>172</v>
      </c>
      <c r="F32" s="7"/>
      <c r="G32" s="8"/>
      <c r="H32" s="6">
        <f t="shared" si="0"/>
        <v>0</v>
      </c>
      <c r="I32" s="40"/>
      <c r="J32" s="10"/>
    </row>
    <row r="33" spans="1:10" ht="14.1" customHeight="1" x14ac:dyDescent="0.25">
      <c r="A33" s="73" t="s">
        <v>65</v>
      </c>
      <c r="B33" s="89" t="s">
        <v>26</v>
      </c>
      <c r="C33" s="66" t="s">
        <v>97</v>
      </c>
      <c r="D33" s="42" t="s">
        <v>118</v>
      </c>
      <c r="E33" s="43" t="s">
        <v>172</v>
      </c>
      <c r="F33" s="7"/>
      <c r="G33" s="8"/>
      <c r="H33" s="6">
        <f t="shared" si="0"/>
        <v>0</v>
      </c>
      <c r="I33" s="9"/>
      <c r="J33" s="10"/>
    </row>
    <row r="34" spans="1:10" ht="14.1" customHeight="1" x14ac:dyDescent="0.25">
      <c r="A34" s="73" t="s">
        <v>66</v>
      </c>
      <c r="B34" s="89" t="s">
        <v>27</v>
      </c>
      <c r="C34" s="66" t="s">
        <v>97</v>
      </c>
      <c r="D34" s="42" t="s">
        <v>118</v>
      </c>
      <c r="E34" s="43" t="s">
        <v>172</v>
      </c>
      <c r="F34" s="7"/>
      <c r="G34" s="8"/>
      <c r="H34" s="6">
        <f t="shared" si="0"/>
        <v>0</v>
      </c>
      <c r="I34" s="9"/>
      <c r="J34" s="10"/>
    </row>
    <row r="35" spans="1:10" ht="14.1" customHeight="1" x14ac:dyDescent="0.25">
      <c r="A35" s="73" t="s">
        <v>67</v>
      </c>
      <c r="B35" s="89" t="s">
        <v>28</v>
      </c>
      <c r="C35" s="66" t="s">
        <v>97</v>
      </c>
      <c r="D35" s="42" t="s">
        <v>118</v>
      </c>
      <c r="E35" s="43" t="s">
        <v>172</v>
      </c>
      <c r="F35" s="7"/>
      <c r="G35" s="8"/>
      <c r="H35" s="6">
        <f t="shared" si="0"/>
        <v>0</v>
      </c>
      <c r="I35" s="9"/>
      <c r="J35" s="10"/>
    </row>
    <row r="36" spans="1:10" ht="14.1" customHeight="1" x14ac:dyDescent="0.25">
      <c r="A36" s="73" t="s">
        <v>68</v>
      </c>
      <c r="B36" s="89" t="s">
        <v>83</v>
      </c>
      <c r="C36" s="66" t="s">
        <v>97</v>
      </c>
      <c r="D36" s="42" t="s">
        <v>118</v>
      </c>
      <c r="E36" s="43" t="s">
        <v>172</v>
      </c>
      <c r="F36" s="7"/>
      <c r="G36" s="8"/>
      <c r="H36" s="6">
        <f t="shared" si="0"/>
        <v>0</v>
      </c>
      <c r="I36" s="9"/>
      <c r="J36" s="10"/>
    </row>
    <row r="37" spans="1:10" ht="14.1" customHeight="1" x14ac:dyDescent="0.25">
      <c r="A37" s="73" t="s">
        <v>69</v>
      </c>
      <c r="B37" s="89" t="s">
        <v>156</v>
      </c>
      <c r="C37" s="66" t="s">
        <v>29</v>
      </c>
      <c r="D37" s="42" t="s">
        <v>118</v>
      </c>
      <c r="E37" s="43" t="s">
        <v>172</v>
      </c>
      <c r="F37" s="7"/>
      <c r="G37" s="8"/>
      <c r="H37" s="6">
        <f t="shared" si="0"/>
        <v>0</v>
      </c>
      <c r="I37" s="9"/>
      <c r="J37" s="10"/>
    </row>
    <row r="38" spans="1:10" ht="14.1" customHeight="1" x14ac:dyDescent="0.25">
      <c r="A38" s="73" t="s">
        <v>70</v>
      </c>
      <c r="B38" s="89" t="s">
        <v>30</v>
      </c>
      <c r="C38" s="41"/>
      <c r="D38" s="42" t="s">
        <v>118</v>
      </c>
      <c r="E38" s="43" t="s">
        <v>172</v>
      </c>
      <c r="F38" s="7"/>
      <c r="G38" s="8"/>
      <c r="H38" s="6">
        <f t="shared" si="0"/>
        <v>0</v>
      </c>
      <c r="I38" s="40"/>
      <c r="J38" s="10"/>
    </row>
    <row r="39" spans="1:10" ht="14.1" customHeight="1" x14ac:dyDescent="0.25">
      <c r="A39" s="73" t="s">
        <v>71</v>
      </c>
      <c r="B39" s="89" t="s">
        <v>31</v>
      </c>
      <c r="C39" s="41"/>
      <c r="D39" s="42" t="s">
        <v>118</v>
      </c>
      <c r="E39" s="43" t="s">
        <v>172</v>
      </c>
      <c r="F39" s="7"/>
      <c r="G39" s="8"/>
      <c r="H39" s="6">
        <f t="shared" si="0"/>
        <v>0</v>
      </c>
      <c r="I39" s="40"/>
      <c r="J39" s="10"/>
    </row>
    <row r="40" spans="1:10" x14ac:dyDescent="0.25">
      <c r="A40" s="73" t="s">
        <v>72</v>
      </c>
      <c r="B40" s="69" t="s">
        <v>196</v>
      </c>
      <c r="C40" s="41"/>
      <c r="D40" s="42" t="s">
        <v>118</v>
      </c>
      <c r="E40" s="43" t="s">
        <v>172</v>
      </c>
      <c r="F40" s="7"/>
      <c r="G40" s="8"/>
      <c r="H40" s="6">
        <f t="shared" ref="H40:H66" si="3">(F40*G40)+F40</f>
        <v>0</v>
      </c>
      <c r="I40" s="40"/>
      <c r="J40" s="10"/>
    </row>
    <row r="41" spans="1:10" x14ac:dyDescent="0.25">
      <c r="A41" s="73" t="s">
        <v>73</v>
      </c>
      <c r="B41" s="88" t="s">
        <v>197</v>
      </c>
      <c r="C41" s="41"/>
      <c r="D41" s="42" t="s">
        <v>118</v>
      </c>
      <c r="E41" s="43" t="s">
        <v>172</v>
      </c>
      <c r="F41" s="7"/>
      <c r="G41" s="8"/>
      <c r="H41" s="6">
        <f t="shared" si="3"/>
        <v>0</v>
      </c>
      <c r="I41" s="40"/>
      <c r="J41" s="10"/>
    </row>
    <row r="42" spans="1:10" x14ac:dyDescent="0.25">
      <c r="A42" s="73" t="s">
        <v>74</v>
      </c>
      <c r="B42" s="69" t="s">
        <v>198</v>
      </c>
      <c r="C42" s="41"/>
      <c r="D42" s="42" t="s">
        <v>118</v>
      </c>
      <c r="E42" s="43" t="s">
        <v>172</v>
      </c>
      <c r="F42" s="7"/>
      <c r="G42" s="8"/>
      <c r="H42" s="6">
        <f t="shared" si="3"/>
        <v>0</v>
      </c>
      <c r="I42" s="40"/>
      <c r="J42" s="10"/>
    </row>
    <row r="43" spans="1:10" x14ac:dyDescent="0.25">
      <c r="A43" s="73" t="s">
        <v>75</v>
      </c>
      <c r="B43" s="69" t="s">
        <v>199</v>
      </c>
      <c r="C43" s="41"/>
      <c r="D43" s="42" t="s">
        <v>118</v>
      </c>
      <c r="E43" s="43" t="s">
        <v>172</v>
      </c>
      <c r="F43" s="7"/>
      <c r="G43" s="8"/>
      <c r="H43" s="6">
        <f t="shared" si="3"/>
        <v>0</v>
      </c>
      <c r="I43" s="40"/>
      <c r="J43" s="10"/>
    </row>
    <row r="44" spans="1:10" ht="14.1" customHeight="1" x14ac:dyDescent="0.25">
      <c r="A44" s="73" t="s">
        <v>76</v>
      </c>
      <c r="B44" s="89" t="s">
        <v>32</v>
      </c>
      <c r="C44" s="66" t="s">
        <v>33</v>
      </c>
      <c r="D44" s="42" t="s">
        <v>118</v>
      </c>
      <c r="E44" s="43" t="s">
        <v>172</v>
      </c>
      <c r="F44" s="7"/>
      <c r="G44" s="8"/>
      <c r="H44" s="6">
        <f t="shared" si="3"/>
        <v>0</v>
      </c>
      <c r="I44" s="9"/>
      <c r="J44" s="10"/>
    </row>
    <row r="45" spans="1:10" ht="14.1" customHeight="1" x14ac:dyDescent="0.25">
      <c r="A45" s="73" t="s">
        <v>77</v>
      </c>
      <c r="B45" s="89" t="s">
        <v>34</v>
      </c>
      <c r="C45" s="66" t="s">
        <v>98</v>
      </c>
      <c r="D45" s="42" t="s">
        <v>118</v>
      </c>
      <c r="E45" s="43" t="s">
        <v>172</v>
      </c>
      <c r="F45" s="7"/>
      <c r="G45" s="8"/>
      <c r="H45" s="6">
        <f t="shared" si="3"/>
        <v>0</v>
      </c>
      <c r="I45" s="9"/>
      <c r="J45" s="10"/>
    </row>
    <row r="46" spans="1:10" ht="14.1" customHeight="1" x14ac:dyDescent="0.25">
      <c r="A46" s="73" t="s">
        <v>78</v>
      </c>
      <c r="B46" s="89" t="s">
        <v>35</v>
      </c>
      <c r="C46" s="66" t="s">
        <v>98</v>
      </c>
      <c r="D46" s="42" t="s">
        <v>118</v>
      </c>
      <c r="E46" s="43" t="s">
        <v>172</v>
      </c>
      <c r="F46" s="7"/>
      <c r="G46" s="8"/>
      <c r="H46" s="6">
        <f t="shared" si="3"/>
        <v>0</v>
      </c>
      <c r="I46" s="9"/>
      <c r="J46" s="10"/>
    </row>
    <row r="47" spans="1:10" ht="14.1" customHeight="1" x14ac:dyDescent="0.25">
      <c r="A47" s="73" t="s">
        <v>79</v>
      </c>
      <c r="B47" s="68" t="s">
        <v>17</v>
      </c>
      <c r="C47" s="66" t="s">
        <v>98</v>
      </c>
      <c r="D47" s="42" t="s">
        <v>118</v>
      </c>
      <c r="E47" s="43" t="s">
        <v>172</v>
      </c>
      <c r="F47" s="7"/>
      <c r="G47" s="8"/>
      <c r="H47" s="6">
        <f t="shared" si="3"/>
        <v>0</v>
      </c>
      <c r="I47" s="9"/>
      <c r="J47" s="10"/>
    </row>
    <row r="48" spans="1:10" ht="14.1" customHeight="1" x14ac:dyDescent="0.25">
      <c r="A48" s="73" t="s">
        <v>80</v>
      </c>
      <c r="B48" s="68" t="s">
        <v>111</v>
      </c>
      <c r="C48" s="66" t="s">
        <v>98</v>
      </c>
      <c r="D48" s="42" t="s">
        <v>118</v>
      </c>
      <c r="E48" s="43" t="s">
        <v>172</v>
      </c>
      <c r="F48" s="7"/>
      <c r="G48" s="8"/>
      <c r="H48" s="6">
        <f t="shared" si="3"/>
        <v>0</v>
      </c>
      <c r="I48" s="9"/>
      <c r="J48" s="10"/>
    </row>
    <row r="49" spans="1:10" ht="14.1" customHeight="1" x14ac:dyDescent="0.25">
      <c r="A49" s="73" t="s">
        <v>81</v>
      </c>
      <c r="B49" s="89" t="s">
        <v>36</v>
      </c>
      <c r="C49" s="66" t="s">
        <v>98</v>
      </c>
      <c r="D49" s="42" t="s">
        <v>118</v>
      </c>
      <c r="E49" s="43" t="s">
        <v>172</v>
      </c>
      <c r="F49" s="7"/>
      <c r="G49" s="8"/>
      <c r="H49" s="6">
        <f t="shared" si="3"/>
        <v>0</v>
      </c>
      <c r="I49" s="9"/>
      <c r="J49" s="10"/>
    </row>
    <row r="50" spans="1:10" ht="14.1" customHeight="1" x14ac:dyDescent="0.25">
      <c r="A50" s="73" t="s">
        <v>82</v>
      </c>
      <c r="B50" s="89" t="s">
        <v>37</v>
      </c>
      <c r="C50" s="66" t="s">
        <v>98</v>
      </c>
      <c r="D50" s="42" t="s">
        <v>118</v>
      </c>
      <c r="E50" s="43" t="s">
        <v>172</v>
      </c>
      <c r="F50" s="7"/>
      <c r="G50" s="8"/>
      <c r="H50" s="6">
        <f t="shared" si="3"/>
        <v>0</v>
      </c>
      <c r="I50" s="9"/>
      <c r="J50" s="10"/>
    </row>
    <row r="51" spans="1:10" ht="14.1" customHeight="1" x14ac:dyDescent="0.25">
      <c r="A51" s="73" t="s">
        <v>96</v>
      </c>
      <c r="B51" s="68" t="s">
        <v>38</v>
      </c>
      <c r="C51" s="66" t="s">
        <v>98</v>
      </c>
      <c r="D51" s="42" t="s">
        <v>118</v>
      </c>
      <c r="E51" s="43" t="s">
        <v>172</v>
      </c>
      <c r="F51" s="7"/>
      <c r="G51" s="8"/>
      <c r="H51" s="6">
        <f t="shared" si="3"/>
        <v>0</v>
      </c>
      <c r="I51" s="9"/>
      <c r="J51" s="10"/>
    </row>
    <row r="52" spans="1:10" ht="14.1" customHeight="1" x14ac:dyDescent="0.25">
      <c r="A52" s="73" t="s">
        <v>141</v>
      </c>
      <c r="B52" s="68" t="s">
        <v>39</v>
      </c>
      <c r="C52" s="66" t="s">
        <v>98</v>
      </c>
      <c r="D52" s="42" t="s">
        <v>118</v>
      </c>
      <c r="E52" s="43" t="s">
        <v>172</v>
      </c>
      <c r="F52" s="7"/>
      <c r="G52" s="8"/>
      <c r="H52" s="6">
        <f t="shared" si="3"/>
        <v>0</v>
      </c>
      <c r="I52" s="9"/>
      <c r="J52" s="10"/>
    </row>
    <row r="53" spans="1:10" ht="14.1" customHeight="1" x14ac:dyDescent="0.25">
      <c r="A53" s="73" t="s">
        <v>142</v>
      </c>
      <c r="B53" s="90" t="s">
        <v>39</v>
      </c>
      <c r="C53" s="66" t="s">
        <v>98</v>
      </c>
      <c r="D53" s="42" t="s">
        <v>118</v>
      </c>
      <c r="E53" s="43" t="s">
        <v>172</v>
      </c>
      <c r="F53" s="7"/>
      <c r="G53" s="8"/>
      <c r="H53" s="6">
        <f t="shared" si="3"/>
        <v>0</v>
      </c>
      <c r="I53" s="9"/>
      <c r="J53" s="10"/>
    </row>
    <row r="54" spans="1:10" ht="14.1" customHeight="1" x14ac:dyDescent="0.25">
      <c r="A54" s="73" t="s">
        <v>143</v>
      </c>
      <c r="B54" s="90" t="s">
        <v>40</v>
      </c>
      <c r="C54" s="66" t="s">
        <v>98</v>
      </c>
      <c r="D54" s="42" t="s">
        <v>118</v>
      </c>
      <c r="E54" s="43" t="s">
        <v>172</v>
      </c>
      <c r="F54" s="7"/>
      <c r="G54" s="8"/>
      <c r="H54" s="6">
        <f t="shared" si="3"/>
        <v>0</v>
      </c>
      <c r="I54" s="9"/>
      <c r="J54" s="10"/>
    </row>
    <row r="55" spans="1:10" ht="14.1" customHeight="1" x14ac:dyDescent="0.25">
      <c r="A55" s="73" t="s">
        <v>144</v>
      </c>
      <c r="B55" s="90" t="s">
        <v>41</v>
      </c>
      <c r="C55" s="66" t="s">
        <v>98</v>
      </c>
      <c r="D55" s="42" t="s">
        <v>118</v>
      </c>
      <c r="E55" s="43" t="s">
        <v>172</v>
      </c>
      <c r="F55" s="7"/>
      <c r="G55" s="8"/>
      <c r="H55" s="6">
        <f t="shared" si="3"/>
        <v>0</v>
      </c>
      <c r="I55" s="9"/>
      <c r="J55" s="10"/>
    </row>
    <row r="56" spans="1:10" ht="14.1" customHeight="1" x14ac:dyDescent="0.25">
      <c r="A56" s="73" t="s">
        <v>145</v>
      </c>
      <c r="B56" s="90" t="s">
        <v>43</v>
      </c>
      <c r="C56" s="41"/>
      <c r="D56" s="42" t="s">
        <v>118</v>
      </c>
      <c r="E56" s="43" t="s">
        <v>172</v>
      </c>
      <c r="F56" s="7"/>
      <c r="G56" s="8"/>
      <c r="H56" s="6">
        <f t="shared" si="3"/>
        <v>0</v>
      </c>
      <c r="I56" s="40"/>
      <c r="J56" s="10"/>
    </row>
    <row r="57" spans="1:10" ht="14.1" customHeight="1" x14ac:dyDescent="0.25">
      <c r="A57" s="73" t="s">
        <v>146</v>
      </c>
      <c r="B57" s="91" t="s">
        <v>42</v>
      </c>
      <c r="C57" s="41"/>
      <c r="D57" s="42" t="s">
        <v>118</v>
      </c>
      <c r="E57" s="43" t="s">
        <v>172</v>
      </c>
      <c r="F57" s="7"/>
      <c r="G57" s="8"/>
      <c r="H57" s="6">
        <f t="shared" si="3"/>
        <v>0</v>
      </c>
      <c r="I57" s="40"/>
      <c r="J57" s="10"/>
    </row>
    <row r="58" spans="1:10" ht="14.1" customHeight="1" x14ac:dyDescent="0.25">
      <c r="A58" s="73" t="s">
        <v>147</v>
      </c>
      <c r="B58" s="92" t="s">
        <v>206</v>
      </c>
      <c r="C58" s="70"/>
      <c r="D58" s="42" t="s">
        <v>118</v>
      </c>
      <c r="E58" s="43" t="s">
        <v>172</v>
      </c>
      <c r="F58" s="7"/>
      <c r="G58" s="8"/>
      <c r="H58" s="6">
        <f t="shared" si="3"/>
        <v>0</v>
      </c>
      <c r="I58" s="40"/>
      <c r="J58" s="10"/>
    </row>
    <row r="59" spans="1:10" ht="14.1" customHeight="1" x14ac:dyDescent="0.25">
      <c r="A59" s="73" t="s">
        <v>148</v>
      </c>
      <c r="B59" s="92" t="s">
        <v>130</v>
      </c>
      <c r="C59" s="66" t="s">
        <v>157</v>
      </c>
      <c r="D59" s="42" t="s">
        <v>118</v>
      </c>
      <c r="E59" s="43" t="s">
        <v>172</v>
      </c>
      <c r="F59" s="7"/>
      <c r="G59" s="8"/>
      <c r="H59" s="6">
        <f t="shared" si="3"/>
        <v>0</v>
      </c>
      <c r="I59" s="9"/>
      <c r="J59" s="10"/>
    </row>
    <row r="60" spans="1:10" ht="14.1" customHeight="1" x14ac:dyDescent="0.25">
      <c r="A60" s="73" t="s">
        <v>149</v>
      </c>
      <c r="B60" s="92" t="s">
        <v>131</v>
      </c>
      <c r="C60" s="66" t="s">
        <v>97</v>
      </c>
      <c r="D60" s="42" t="s">
        <v>118</v>
      </c>
      <c r="E60" s="43" t="s">
        <v>172</v>
      </c>
      <c r="F60" s="7"/>
      <c r="G60" s="8"/>
      <c r="H60" s="6">
        <f t="shared" si="3"/>
        <v>0</v>
      </c>
      <c r="I60" s="9"/>
      <c r="J60" s="10"/>
    </row>
    <row r="61" spans="1:10" ht="14.1" customHeight="1" x14ac:dyDescent="0.25">
      <c r="A61" s="73" t="s">
        <v>150</v>
      </c>
      <c r="B61" s="92" t="s">
        <v>200</v>
      </c>
      <c r="C61" s="66" t="s">
        <v>140</v>
      </c>
      <c r="D61" s="42" t="s">
        <v>118</v>
      </c>
      <c r="E61" s="43" t="s">
        <v>172</v>
      </c>
      <c r="F61" s="7"/>
      <c r="G61" s="8"/>
      <c r="H61" s="6">
        <f t="shared" si="3"/>
        <v>0</v>
      </c>
      <c r="I61" s="9"/>
      <c r="J61" s="10"/>
    </row>
    <row r="62" spans="1:10" ht="14.1" customHeight="1" x14ac:dyDescent="0.25">
      <c r="A62" s="73" t="s">
        <v>151</v>
      </c>
      <c r="B62" s="92" t="s">
        <v>132</v>
      </c>
      <c r="C62" s="41"/>
      <c r="D62" s="42" t="s">
        <v>118</v>
      </c>
      <c r="E62" s="43" t="s">
        <v>172</v>
      </c>
      <c r="F62" s="7"/>
      <c r="G62" s="8"/>
      <c r="H62" s="6">
        <f t="shared" si="3"/>
        <v>0</v>
      </c>
      <c r="I62" s="40"/>
      <c r="J62" s="10"/>
    </row>
    <row r="63" spans="1:10" ht="14.1" customHeight="1" x14ac:dyDescent="0.25">
      <c r="A63" s="73" t="s">
        <v>152</v>
      </c>
      <c r="B63" s="92" t="s">
        <v>203</v>
      </c>
      <c r="C63" s="41"/>
      <c r="D63" s="42" t="s">
        <v>118</v>
      </c>
      <c r="E63" s="43" t="s">
        <v>172</v>
      </c>
      <c r="F63" s="7"/>
      <c r="G63" s="8"/>
      <c r="H63" s="6">
        <f t="shared" si="3"/>
        <v>0</v>
      </c>
      <c r="I63" s="40"/>
      <c r="J63" s="10"/>
    </row>
    <row r="64" spans="1:10" ht="14.1" customHeight="1" x14ac:dyDescent="0.25">
      <c r="A64" s="73" t="s">
        <v>153</v>
      </c>
      <c r="B64" s="92" t="s">
        <v>201</v>
      </c>
      <c r="C64" s="70"/>
      <c r="D64" s="42" t="s">
        <v>118</v>
      </c>
      <c r="E64" s="43" t="s">
        <v>172</v>
      </c>
      <c r="F64" s="7"/>
      <c r="G64" s="8"/>
      <c r="H64" s="6">
        <f t="shared" si="3"/>
        <v>0</v>
      </c>
      <c r="I64" s="40"/>
      <c r="J64" s="10"/>
    </row>
    <row r="65" spans="1:10" ht="14.1" customHeight="1" x14ac:dyDescent="0.25">
      <c r="A65" s="73" t="s">
        <v>154</v>
      </c>
      <c r="B65" s="67" t="s">
        <v>133</v>
      </c>
      <c r="C65" s="66" t="s">
        <v>98</v>
      </c>
      <c r="D65" s="42" t="s">
        <v>118</v>
      </c>
      <c r="E65" s="43" t="s">
        <v>172</v>
      </c>
      <c r="F65" s="7"/>
      <c r="G65" s="8"/>
      <c r="H65" s="6">
        <f t="shared" si="3"/>
        <v>0</v>
      </c>
      <c r="I65" s="9"/>
      <c r="J65" s="10"/>
    </row>
    <row r="66" spans="1:10" ht="14.1" customHeight="1" thickBot="1" x14ac:dyDescent="0.3">
      <c r="A66" s="74" t="s">
        <v>155</v>
      </c>
      <c r="B66" s="75" t="s">
        <v>134</v>
      </c>
      <c r="C66" s="76"/>
      <c r="D66" s="48" t="s">
        <v>118</v>
      </c>
      <c r="E66" s="49" t="s">
        <v>172</v>
      </c>
      <c r="F66" s="12"/>
      <c r="G66" s="13"/>
      <c r="H66" s="14">
        <f t="shared" si="3"/>
        <v>0</v>
      </c>
      <c r="I66" s="76"/>
      <c r="J66" s="15"/>
    </row>
    <row r="67" spans="1:10" ht="20.25" customHeight="1" thickBot="1" x14ac:dyDescent="0.3">
      <c r="A67" s="156"/>
      <c r="B67" s="156"/>
      <c r="C67" s="156"/>
      <c r="D67" s="156"/>
      <c r="E67" s="156"/>
      <c r="F67" s="156"/>
      <c r="G67" s="156"/>
      <c r="H67" s="156"/>
      <c r="I67" s="156"/>
      <c r="J67" s="156"/>
    </row>
    <row r="68" spans="1:10" ht="15.75" thickBot="1" x14ac:dyDescent="0.3">
      <c r="A68" s="162" t="s">
        <v>106</v>
      </c>
      <c r="B68" s="163"/>
      <c r="C68" s="163"/>
      <c r="D68" s="163"/>
      <c r="E68" s="163"/>
      <c r="F68" s="163"/>
      <c r="G68" s="163"/>
      <c r="H68" s="163"/>
      <c r="I68" s="163"/>
      <c r="J68" s="164"/>
    </row>
    <row r="69" spans="1:10" ht="20.25" customHeight="1" thickBot="1" x14ac:dyDescent="0.3">
      <c r="A69" s="159" t="s">
        <v>164</v>
      </c>
      <c r="B69" s="160"/>
      <c r="C69" s="160"/>
      <c r="D69" s="160"/>
      <c r="E69" s="160"/>
      <c r="F69" s="160"/>
      <c r="G69" s="160"/>
      <c r="H69" s="160"/>
      <c r="I69" s="160"/>
      <c r="J69" s="161"/>
    </row>
    <row r="70" spans="1:10" ht="24.75" thickBot="1" x14ac:dyDescent="0.3">
      <c r="A70" s="79" t="s">
        <v>0</v>
      </c>
      <c r="B70" s="135" t="s">
        <v>1</v>
      </c>
      <c r="C70" s="153"/>
      <c r="D70" s="39" t="s">
        <v>116</v>
      </c>
      <c r="E70" s="39" t="s">
        <v>117</v>
      </c>
      <c r="F70" s="2" t="s">
        <v>104</v>
      </c>
      <c r="G70" s="2" t="s">
        <v>2</v>
      </c>
      <c r="H70" s="2" t="s">
        <v>108</v>
      </c>
      <c r="I70" s="135" t="s">
        <v>4</v>
      </c>
      <c r="J70" s="136"/>
    </row>
    <row r="71" spans="1:10" ht="13.5" customHeight="1" thickBot="1" x14ac:dyDescent="0.3">
      <c r="A71" s="82" t="s">
        <v>182</v>
      </c>
      <c r="B71" s="83"/>
      <c r="C71" s="83"/>
      <c r="D71" s="83"/>
      <c r="E71" s="83"/>
      <c r="F71" s="83"/>
      <c r="G71" s="83"/>
      <c r="H71" s="83"/>
      <c r="I71" s="83"/>
      <c r="J71" s="84"/>
    </row>
    <row r="72" spans="1:10" ht="13.5" customHeight="1" x14ac:dyDescent="0.25">
      <c r="A72" s="77" t="s">
        <v>84</v>
      </c>
      <c r="B72" s="154" t="s">
        <v>181</v>
      </c>
      <c r="C72" s="155"/>
      <c r="D72" s="52" t="s">
        <v>119</v>
      </c>
      <c r="E72" s="78" t="s">
        <v>120</v>
      </c>
      <c r="F72" s="4"/>
      <c r="G72" s="5"/>
      <c r="H72" s="6">
        <f t="shared" ref="H72:H82" si="4">(F72*G72)+F72</f>
        <v>0</v>
      </c>
      <c r="I72" s="178"/>
      <c r="J72" s="179"/>
    </row>
    <row r="73" spans="1:10" ht="13.5" customHeight="1" thickBot="1" x14ac:dyDescent="0.3">
      <c r="A73" s="51" t="s">
        <v>85</v>
      </c>
      <c r="B73" s="130" t="s">
        <v>158</v>
      </c>
      <c r="C73" s="131"/>
      <c r="D73" s="54" t="s">
        <v>119</v>
      </c>
      <c r="E73" s="55" t="s">
        <v>101</v>
      </c>
      <c r="F73" s="12"/>
      <c r="G73" s="13"/>
      <c r="H73" s="22">
        <f t="shared" si="4"/>
        <v>0</v>
      </c>
      <c r="I73" s="104"/>
      <c r="J73" s="105"/>
    </row>
    <row r="74" spans="1:10" ht="13.5" customHeight="1" thickBot="1" x14ac:dyDescent="0.3">
      <c r="A74" s="82" t="s">
        <v>183</v>
      </c>
      <c r="B74" s="83"/>
      <c r="C74" s="83"/>
      <c r="D74" s="83"/>
      <c r="E74" s="83"/>
      <c r="F74" s="83"/>
      <c r="G74" s="83"/>
      <c r="H74" s="83"/>
      <c r="I74" s="83"/>
      <c r="J74" s="84"/>
    </row>
    <row r="75" spans="1:10" ht="13.5" customHeight="1" x14ac:dyDescent="0.25">
      <c r="A75" s="50" t="s">
        <v>86</v>
      </c>
      <c r="B75" s="128" t="s">
        <v>160</v>
      </c>
      <c r="C75" s="129"/>
      <c r="D75" s="52" t="s">
        <v>119</v>
      </c>
      <c r="E75" s="53" t="s">
        <v>120</v>
      </c>
      <c r="F75" s="7"/>
      <c r="G75" s="8"/>
      <c r="H75" s="21">
        <f t="shared" si="4"/>
        <v>0</v>
      </c>
      <c r="I75" s="106"/>
      <c r="J75" s="107"/>
    </row>
    <row r="76" spans="1:10" ht="13.5" customHeight="1" thickBot="1" x14ac:dyDescent="0.3">
      <c r="A76" s="51" t="s">
        <v>87</v>
      </c>
      <c r="B76" s="130" t="s">
        <v>159</v>
      </c>
      <c r="C76" s="131"/>
      <c r="D76" s="54" t="s">
        <v>119</v>
      </c>
      <c r="E76" s="55" t="s">
        <v>101</v>
      </c>
      <c r="F76" s="12"/>
      <c r="G76" s="13"/>
      <c r="H76" s="22">
        <f t="shared" si="4"/>
        <v>0</v>
      </c>
      <c r="I76" s="104"/>
      <c r="J76" s="105"/>
    </row>
    <row r="77" spans="1:10" ht="13.5" customHeight="1" thickBot="1" x14ac:dyDescent="0.3">
      <c r="A77" s="82" t="s">
        <v>185</v>
      </c>
      <c r="B77" s="83"/>
      <c r="C77" s="83"/>
      <c r="D77" s="83"/>
      <c r="E77" s="83"/>
      <c r="F77" s="83"/>
      <c r="G77" s="83"/>
      <c r="H77" s="83"/>
      <c r="I77" s="83"/>
      <c r="J77" s="84"/>
    </row>
    <row r="78" spans="1:10" ht="13.5" customHeight="1" x14ac:dyDescent="0.25">
      <c r="A78" s="50" t="s">
        <v>88</v>
      </c>
      <c r="B78" s="128" t="s">
        <v>184</v>
      </c>
      <c r="C78" s="129"/>
      <c r="D78" s="52" t="s">
        <v>119</v>
      </c>
      <c r="E78" s="53" t="s">
        <v>120</v>
      </c>
      <c r="F78" s="7"/>
      <c r="G78" s="8"/>
      <c r="H78" s="21">
        <f t="shared" si="4"/>
        <v>0</v>
      </c>
      <c r="I78" s="106"/>
      <c r="J78" s="107"/>
    </row>
    <row r="79" spans="1:10" ht="13.5" customHeight="1" thickBot="1" x14ac:dyDescent="0.3">
      <c r="A79" s="51" t="s">
        <v>89</v>
      </c>
      <c r="B79" s="130" t="s">
        <v>161</v>
      </c>
      <c r="C79" s="131"/>
      <c r="D79" s="54" t="s">
        <v>119</v>
      </c>
      <c r="E79" s="55" t="s">
        <v>101</v>
      </c>
      <c r="F79" s="12"/>
      <c r="G79" s="13"/>
      <c r="H79" s="22">
        <f t="shared" si="4"/>
        <v>0</v>
      </c>
      <c r="I79" s="104"/>
      <c r="J79" s="105"/>
    </row>
    <row r="80" spans="1:10" ht="13.5" customHeight="1" thickBot="1" x14ac:dyDescent="0.3">
      <c r="A80" s="82" t="s">
        <v>186</v>
      </c>
      <c r="B80" s="83"/>
      <c r="C80" s="83"/>
      <c r="D80" s="83"/>
      <c r="E80" s="83"/>
      <c r="F80" s="83"/>
      <c r="G80" s="83"/>
      <c r="H80" s="83"/>
      <c r="I80" s="83"/>
      <c r="J80" s="84"/>
    </row>
    <row r="81" spans="1:10" ht="13.5" customHeight="1" x14ac:dyDescent="0.25">
      <c r="A81" s="50" t="s">
        <v>90</v>
      </c>
      <c r="B81" s="128" t="s">
        <v>162</v>
      </c>
      <c r="C81" s="129"/>
      <c r="D81" s="52" t="s">
        <v>119</v>
      </c>
      <c r="E81" s="53" t="s">
        <v>120</v>
      </c>
      <c r="F81" s="7"/>
      <c r="G81" s="8"/>
      <c r="H81" s="21">
        <f t="shared" si="4"/>
        <v>0</v>
      </c>
      <c r="I81" s="106"/>
      <c r="J81" s="107"/>
    </row>
    <row r="82" spans="1:10" ht="13.5" customHeight="1" thickBot="1" x14ac:dyDescent="0.3">
      <c r="A82" s="51" t="s">
        <v>91</v>
      </c>
      <c r="B82" s="130" t="s">
        <v>210</v>
      </c>
      <c r="C82" s="131"/>
      <c r="D82" s="54" t="s">
        <v>119</v>
      </c>
      <c r="E82" s="55" t="s">
        <v>101</v>
      </c>
      <c r="F82" s="12"/>
      <c r="G82" s="13"/>
      <c r="H82" s="22">
        <f t="shared" si="4"/>
        <v>0</v>
      </c>
      <c r="I82" s="104"/>
      <c r="J82" s="105"/>
    </row>
    <row r="83" spans="1:10" ht="13.5" customHeight="1" thickBot="1" x14ac:dyDescent="0.3">
      <c r="A83" s="82" t="s">
        <v>187</v>
      </c>
      <c r="B83" s="83"/>
      <c r="C83" s="83"/>
      <c r="D83" s="83"/>
      <c r="E83" s="83"/>
      <c r="F83" s="83"/>
      <c r="G83" s="83"/>
      <c r="H83" s="83"/>
      <c r="I83" s="83"/>
      <c r="J83" s="84"/>
    </row>
    <row r="84" spans="1:10" ht="13.5" customHeight="1" x14ac:dyDescent="0.25">
      <c r="A84" s="50" t="s">
        <v>92</v>
      </c>
      <c r="B84" s="128" t="s">
        <v>163</v>
      </c>
      <c r="C84" s="129"/>
      <c r="D84" s="52" t="s">
        <v>119</v>
      </c>
      <c r="E84" s="53" t="s">
        <v>120</v>
      </c>
      <c r="F84" s="7"/>
      <c r="G84" s="8"/>
      <c r="H84" s="21">
        <f t="shared" ref="H84:H85" si="5">(F84*G84)+F84</f>
        <v>0</v>
      </c>
      <c r="I84" s="106"/>
      <c r="J84" s="107"/>
    </row>
    <row r="85" spans="1:10" ht="13.5" customHeight="1" thickBot="1" x14ac:dyDescent="0.3">
      <c r="A85" s="51" t="s">
        <v>93</v>
      </c>
      <c r="B85" s="130" t="s">
        <v>211</v>
      </c>
      <c r="C85" s="131"/>
      <c r="D85" s="54" t="s">
        <v>119</v>
      </c>
      <c r="E85" s="55" t="s">
        <v>101</v>
      </c>
      <c r="F85" s="12"/>
      <c r="G85" s="13"/>
      <c r="H85" s="22">
        <f t="shared" si="5"/>
        <v>0</v>
      </c>
      <c r="I85" s="104"/>
      <c r="J85" s="105"/>
    </row>
    <row r="86" spans="1:10" ht="13.5" customHeight="1" thickBot="1" x14ac:dyDescent="0.3">
      <c r="A86" s="82" t="s">
        <v>188</v>
      </c>
      <c r="B86" s="83"/>
      <c r="C86" s="83"/>
      <c r="D86" s="83"/>
      <c r="E86" s="83"/>
      <c r="F86" s="83"/>
      <c r="G86" s="83"/>
      <c r="H86" s="83"/>
      <c r="I86" s="83"/>
      <c r="J86" s="84"/>
    </row>
    <row r="87" spans="1:10" ht="13.5" customHeight="1" x14ac:dyDescent="0.25">
      <c r="A87" s="85" t="s">
        <v>193</v>
      </c>
      <c r="B87" s="149" t="s">
        <v>189</v>
      </c>
      <c r="C87" s="149"/>
      <c r="D87" s="97" t="s">
        <v>190</v>
      </c>
      <c r="E87" s="97"/>
      <c r="F87" s="97"/>
      <c r="G87" s="97"/>
      <c r="H87" s="97"/>
      <c r="I87" s="98"/>
      <c r="J87" s="99"/>
    </row>
    <row r="88" spans="1:10" ht="13.5" customHeight="1" x14ac:dyDescent="0.25">
      <c r="A88" s="86" t="s">
        <v>194</v>
      </c>
      <c r="B88" s="100" t="s">
        <v>191</v>
      </c>
      <c r="C88" s="100"/>
      <c r="D88" s="101" t="s">
        <v>190</v>
      </c>
      <c r="E88" s="101"/>
      <c r="F88" s="101"/>
      <c r="G88" s="101"/>
      <c r="H88" s="101"/>
      <c r="I88" s="102"/>
      <c r="J88" s="103"/>
    </row>
    <row r="89" spans="1:10" ht="13.5" customHeight="1" thickBot="1" x14ac:dyDescent="0.3">
      <c r="A89" s="87" t="s">
        <v>195</v>
      </c>
      <c r="B89" s="93" t="s">
        <v>192</v>
      </c>
      <c r="C89" s="93"/>
      <c r="D89" s="94" t="s">
        <v>190</v>
      </c>
      <c r="E89" s="94"/>
      <c r="F89" s="94"/>
      <c r="G89" s="94"/>
      <c r="H89" s="94"/>
      <c r="I89" s="95"/>
      <c r="J89" s="96"/>
    </row>
    <row r="90" spans="1:10" ht="21" customHeight="1" thickBot="1" x14ac:dyDescent="0.3">
      <c r="A90" s="143"/>
      <c r="B90" s="144"/>
      <c r="C90" s="144"/>
      <c r="D90" s="144"/>
      <c r="E90" s="144"/>
      <c r="F90" s="144"/>
      <c r="G90" s="144"/>
      <c r="H90" s="144"/>
      <c r="I90" s="144"/>
      <c r="J90" s="145"/>
    </row>
    <row r="91" spans="1:10" ht="15.75" thickBot="1" x14ac:dyDescent="0.3">
      <c r="A91" s="132" t="s">
        <v>105</v>
      </c>
      <c r="B91" s="133"/>
      <c r="C91" s="133"/>
      <c r="D91" s="133"/>
      <c r="E91" s="133"/>
      <c r="F91" s="133"/>
      <c r="G91" s="133"/>
      <c r="H91" s="133"/>
      <c r="I91" s="133"/>
      <c r="J91" s="134"/>
    </row>
    <row r="92" spans="1:10" ht="38.450000000000003" customHeight="1" thickBot="1" x14ac:dyDescent="0.3">
      <c r="A92" s="146" t="s">
        <v>125</v>
      </c>
      <c r="B92" s="147"/>
      <c r="C92" s="147"/>
      <c r="D92" s="147"/>
      <c r="E92" s="147"/>
      <c r="F92" s="147"/>
      <c r="G92" s="147"/>
      <c r="H92" s="147"/>
      <c r="I92" s="147"/>
      <c r="J92" s="148"/>
    </row>
    <row r="93" spans="1:10" ht="24.75" thickBot="1" x14ac:dyDescent="0.3">
      <c r="A93" s="16" t="s">
        <v>0</v>
      </c>
      <c r="B93" s="139" t="s">
        <v>1</v>
      </c>
      <c r="C93" s="140"/>
      <c r="D93" s="39" t="s">
        <v>116</v>
      </c>
      <c r="E93" s="39" t="s">
        <v>117</v>
      </c>
      <c r="F93" s="17" t="s">
        <v>121</v>
      </c>
      <c r="G93" s="17" t="s">
        <v>2</v>
      </c>
      <c r="H93" s="17" t="s">
        <v>109</v>
      </c>
      <c r="I93" s="135" t="s">
        <v>4</v>
      </c>
      <c r="J93" s="136"/>
    </row>
    <row r="94" spans="1:10" x14ac:dyDescent="0.25">
      <c r="A94" s="56" t="s">
        <v>6</v>
      </c>
      <c r="B94" s="141" t="s">
        <v>112</v>
      </c>
      <c r="C94" s="142"/>
      <c r="D94" s="60" t="s">
        <v>122</v>
      </c>
      <c r="E94" s="23" t="s">
        <v>18</v>
      </c>
      <c r="F94" s="18"/>
      <c r="G94" s="19"/>
      <c r="H94" s="20">
        <f>(F94*G94)+F94</f>
        <v>0</v>
      </c>
      <c r="I94" s="122"/>
      <c r="J94" s="123"/>
    </row>
    <row r="95" spans="1:10" ht="15.75" thickBot="1" x14ac:dyDescent="0.3">
      <c r="A95" s="57" t="s">
        <v>94</v>
      </c>
      <c r="B95" s="137" t="s">
        <v>176</v>
      </c>
      <c r="C95" s="138"/>
      <c r="D95" s="61" t="s">
        <v>122</v>
      </c>
      <c r="E95" s="24" t="s">
        <v>174</v>
      </c>
      <c r="F95" s="12"/>
      <c r="G95" s="13"/>
      <c r="H95" s="22">
        <f t="shared" ref="H95:H103" si="6">(F95*G95)+F95</f>
        <v>0</v>
      </c>
      <c r="I95" s="104"/>
      <c r="J95" s="105"/>
    </row>
    <row r="96" spans="1:10" x14ac:dyDescent="0.25">
      <c r="A96" s="56" t="s">
        <v>9</v>
      </c>
      <c r="B96" s="141" t="s">
        <v>113</v>
      </c>
      <c r="C96" s="142"/>
      <c r="D96" s="62" t="s">
        <v>122</v>
      </c>
      <c r="E96" s="23" t="s">
        <v>18</v>
      </c>
      <c r="F96" s="18"/>
      <c r="G96" s="19"/>
      <c r="H96" s="20">
        <f t="shared" si="6"/>
        <v>0</v>
      </c>
      <c r="I96" s="122"/>
      <c r="J96" s="123"/>
    </row>
    <row r="97" spans="1:10" ht="15.75" thickBot="1" x14ac:dyDescent="0.3">
      <c r="A97" s="57" t="s">
        <v>95</v>
      </c>
      <c r="B97" s="124" t="s">
        <v>166</v>
      </c>
      <c r="C97" s="125"/>
      <c r="D97" s="63" t="s">
        <v>122</v>
      </c>
      <c r="E97" s="24" t="s">
        <v>174</v>
      </c>
      <c r="F97" s="12"/>
      <c r="G97" s="13"/>
      <c r="H97" s="22">
        <f t="shared" si="6"/>
        <v>0</v>
      </c>
      <c r="I97" s="104"/>
      <c r="J97" s="105"/>
    </row>
    <row r="98" spans="1:10" x14ac:dyDescent="0.25">
      <c r="A98" s="56" t="s">
        <v>11</v>
      </c>
      <c r="B98" s="126" t="s">
        <v>165</v>
      </c>
      <c r="C98" s="127"/>
      <c r="D98" s="60" t="s">
        <v>122</v>
      </c>
      <c r="E98" s="23" t="s">
        <v>18</v>
      </c>
      <c r="F98" s="18"/>
      <c r="G98" s="19"/>
      <c r="H98" s="20">
        <f t="shared" si="6"/>
        <v>0</v>
      </c>
      <c r="I98" s="122"/>
      <c r="J98" s="123"/>
    </row>
    <row r="99" spans="1:10" ht="15.75" thickBot="1" x14ac:dyDescent="0.3">
      <c r="A99" s="57" t="s">
        <v>12</v>
      </c>
      <c r="B99" s="137" t="s">
        <v>177</v>
      </c>
      <c r="C99" s="138"/>
      <c r="D99" s="61" t="s">
        <v>122</v>
      </c>
      <c r="E99" s="24" t="s">
        <v>174</v>
      </c>
      <c r="F99" s="12"/>
      <c r="G99" s="13"/>
      <c r="H99" s="22">
        <f t="shared" si="6"/>
        <v>0</v>
      </c>
      <c r="I99" s="104"/>
      <c r="J99" s="105"/>
    </row>
    <row r="100" spans="1:10" x14ac:dyDescent="0.25">
      <c r="A100" s="58" t="s">
        <v>13</v>
      </c>
      <c r="B100" s="141" t="s">
        <v>114</v>
      </c>
      <c r="C100" s="142"/>
      <c r="D100" s="62" t="s">
        <v>122</v>
      </c>
      <c r="E100" s="25" t="s">
        <v>18</v>
      </c>
      <c r="F100" s="4"/>
      <c r="G100" s="5"/>
      <c r="H100" s="6">
        <f t="shared" si="6"/>
        <v>0</v>
      </c>
      <c r="I100" s="122"/>
      <c r="J100" s="123"/>
    </row>
    <row r="101" spans="1:10" ht="15.75" thickBot="1" x14ac:dyDescent="0.3">
      <c r="A101" s="59" t="s">
        <v>14</v>
      </c>
      <c r="B101" s="124" t="s">
        <v>178</v>
      </c>
      <c r="C101" s="125"/>
      <c r="D101" s="63" t="s">
        <v>122</v>
      </c>
      <c r="E101" s="26" t="s">
        <v>174</v>
      </c>
      <c r="F101" s="27"/>
      <c r="G101" s="11"/>
      <c r="H101" s="28">
        <f t="shared" si="6"/>
        <v>0</v>
      </c>
      <c r="I101" s="104"/>
      <c r="J101" s="105"/>
    </row>
    <row r="102" spans="1:10" x14ac:dyDescent="0.25">
      <c r="A102" s="56" t="s">
        <v>15</v>
      </c>
      <c r="B102" s="126" t="s">
        <v>115</v>
      </c>
      <c r="C102" s="127"/>
      <c r="D102" s="60" t="s">
        <v>122</v>
      </c>
      <c r="E102" s="23" t="s">
        <v>18</v>
      </c>
      <c r="F102" s="18"/>
      <c r="G102" s="19"/>
      <c r="H102" s="20">
        <f t="shared" si="6"/>
        <v>0</v>
      </c>
      <c r="I102" s="122"/>
      <c r="J102" s="123"/>
    </row>
    <row r="103" spans="1:10" ht="15.75" thickBot="1" x14ac:dyDescent="0.3">
      <c r="A103" s="57" t="s">
        <v>16</v>
      </c>
      <c r="B103" s="124" t="s">
        <v>179</v>
      </c>
      <c r="C103" s="125"/>
      <c r="D103" s="61" t="s">
        <v>122</v>
      </c>
      <c r="E103" s="24" t="s">
        <v>174</v>
      </c>
      <c r="F103" s="12"/>
      <c r="G103" s="13"/>
      <c r="H103" s="22">
        <f t="shared" si="6"/>
        <v>0</v>
      </c>
      <c r="I103" s="104"/>
      <c r="J103" s="105"/>
    </row>
    <row r="104" spans="1:10" ht="21" customHeight="1" thickBot="1" x14ac:dyDescent="0.3">
      <c r="A104" s="29"/>
      <c r="B104" s="30"/>
      <c r="C104" s="31"/>
      <c r="D104" s="31"/>
      <c r="E104" s="31"/>
      <c r="F104" s="32"/>
      <c r="G104" s="33"/>
      <c r="H104" s="34"/>
      <c r="I104" s="35"/>
      <c r="J104" s="35"/>
    </row>
    <row r="105" spans="1:10" ht="29.45" customHeight="1" thickBot="1" x14ac:dyDescent="0.3">
      <c r="A105" s="116" t="s">
        <v>123</v>
      </c>
      <c r="B105" s="117"/>
      <c r="C105" s="117"/>
      <c r="D105" s="117"/>
      <c r="E105" s="117"/>
      <c r="F105" s="117"/>
      <c r="G105" s="117"/>
      <c r="H105" s="118"/>
      <c r="I105" s="114"/>
      <c r="J105" s="115"/>
    </row>
    <row r="106" spans="1:10" ht="51.75" customHeight="1" thickBot="1" x14ac:dyDescent="0.3">
      <c r="A106" s="119" t="s">
        <v>214</v>
      </c>
      <c r="B106" s="120"/>
      <c r="C106" s="120"/>
      <c r="D106" s="120"/>
      <c r="E106" s="120"/>
      <c r="F106" s="120"/>
      <c r="G106" s="120"/>
      <c r="H106" s="120"/>
      <c r="I106" s="120"/>
      <c r="J106" s="121"/>
    </row>
    <row r="107" spans="1:10" ht="21" customHeight="1" thickBot="1" x14ac:dyDescent="0.3">
      <c r="A107" s="180"/>
      <c r="B107" s="180"/>
      <c r="C107" s="180"/>
      <c r="D107" s="37"/>
      <c r="E107" s="37"/>
      <c r="F107" s="38"/>
      <c r="G107" s="38"/>
      <c r="H107" s="38"/>
      <c r="I107" s="36"/>
      <c r="J107" s="36"/>
    </row>
    <row r="108" spans="1:10" ht="21" customHeight="1" thickBot="1" x14ac:dyDescent="0.3">
      <c r="A108" s="111" t="s">
        <v>103</v>
      </c>
      <c r="B108" s="112"/>
      <c r="C108" s="112"/>
      <c r="D108" s="112"/>
      <c r="E108" s="112"/>
      <c r="F108" s="112"/>
      <c r="G108" s="112"/>
      <c r="H108" s="112"/>
      <c r="I108" s="112"/>
      <c r="J108" s="113"/>
    </row>
    <row r="109" spans="1:10" ht="165" customHeight="1" thickBot="1" x14ac:dyDescent="0.3">
      <c r="A109" s="108" t="s">
        <v>208</v>
      </c>
      <c r="B109" s="109"/>
      <c r="C109" s="109"/>
      <c r="D109" s="109"/>
      <c r="E109" s="109"/>
      <c r="F109" s="109"/>
      <c r="G109" s="109"/>
      <c r="H109" s="109"/>
      <c r="I109" s="109"/>
      <c r="J109" s="110"/>
    </row>
    <row r="110" spans="1:10" ht="29.45" customHeight="1" thickBot="1" x14ac:dyDescent="0.3">
      <c r="A110" s="183" t="s">
        <v>107</v>
      </c>
      <c r="B110" s="184"/>
      <c r="C110" s="184"/>
      <c r="D110" s="184"/>
      <c r="E110" s="185"/>
      <c r="F110" s="186" t="s">
        <v>171</v>
      </c>
      <c r="G110" s="187"/>
      <c r="H110" s="187"/>
      <c r="I110" s="181" t="s">
        <v>173</v>
      </c>
      <c r="J110" s="182"/>
    </row>
    <row r="111" spans="1:10" ht="14.45" customHeight="1" x14ac:dyDescent="0.25">
      <c r="A111" s="200" t="s">
        <v>167</v>
      </c>
      <c r="B111" s="201"/>
      <c r="C111" s="201"/>
      <c r="D111" s="201"/>
      <c r="E111" s="202"/>
      <c r="F111" s="206"/>
      <c r="G111" s="207"/>
      <c r="H111" s="208"/>
      <c r="I111" s="194">
        <f>SUM(1+1/3)</f>
        <v>1.3333333333333333</v>
      </c>
      <c r="J111" s="195"/>
    </row>
    <row r="112" spans="1:10" ht="14.45" customHeight="1" x14ac:dyDescent="0.25">
      <c r="A112" s="188" t="s">
        <v>168</v>
      </c>
      <c r="B112" s="189"/>
      <c r="C112" s="189"/>
      <c r="D112" s="189"/>
      <c r="E112" s="190"/>
      <c r="F112" s="209"/>
      <c r="G112" s="210"/>
      <c r="H112" s="211"/>
      <c r="I112" s="196">
        <f>SUM(1+2/3)</f>
        <v>1.6666666666666665</v>
      </c>
      <c r="J112" s="197"/>
    </row>
    <row r="113" spans="1:10" ht="14.45" customHeight="1" x14ac:dyDescent="0.25">
      <c r="A113" s="188" t="s">
        <v>169</v>
      </c>
      <c r="B113" s="189"/>
      <c r="C113" s="189"/>
      <c r="D113" s="189"/>
      <c r="E113" s="190"/>
      <c r="F113" s="209"/>
      <c r="G113" s="210"/>
      <c r="H113" s="211"/>
      <c r="I113" s="196">
        <f>SUM(1+3/3)</f>
        <v>2</v>
      </c>
      <c r="J113" s="197"/>
    </row>
    <row r="114" spans="1:10" ht="14.45" customHeight="1" x14ac:dyDescent="0.25">
      <c r="A114" s="188" t="s">
        <v>170</v>
      </c>
      <c r="B114" s="189"/>
      <c r="C114" s="189"/>
      <c r="D114" s="189"/>
      <c r="E114" s="190"/>
      <c r="F114" s="209"/>
      <c r="G114" s="210"/>
      <c r="H114" s="211"/>
      <c r="I114" s="196">
        <f>SUM(1+4/3)</f>
        <v>2.333333333333333</v>
      </c>
      <c r="J114" s="197"/>
    </row>
    <row r="115" spans="1:10" ht="15" customHeight="1" thickBot="1" x14ac:dyDescent="0.3">
      <c r="A115" s="191" t="s">
        <v>202</v>
      </c>
      <c r="B115" s="192"/>
      <c r="C115" s="192"/>
      <c r="D115" s="192"/>
      <c r="E115" s="193"/>
      <c r="F115" s="203"/>
      <c r="G115" s="204"/>
      <c r="H115" s="205"/>
      <c r="I115" s="198">
        <v>0.33</v>
      </c>
      <c r="J115" s="199"/>
    </row>
  </sheetData>
  <mergeCells count="91">
    <mergeCell ref="A114:E114"/>
    <mergeCell ref="A115:E115"/>
    <mergeCell ref="I111:J111"/>
    <mergeCell ref="I112:J112"/>
    <mergeCell ref="I113:J113"/>
    <mergeCell ref="I114:J114"/>
    <mergeCell ref="I115:J115"/>
    <mergeCell ref="A111:E111"/>
    <mergeCell ref="A112:E112"/>
    <mergeCell ref="A113:E113"/>
    <mergeCell ref="F115:H115"/>
    <mergeCell ref="F111:H111"/>
    <mergeCell ref="F112:H112"/>
    <mergeCell ref="F113:H113"/>
    <mergeCell ref="F114:H114"/>
    <mergeCell ref="A107:C107"/>
    <mergeCell ref="I110:J110"/>
    <mergeCell ref="B96:C96"/>
    <mergeCell ref="B97:C97"/>
    <mergeCell ref="B98:C98"/>
    <mergeCell ref="B99:C99"/>
    <mergeCell ref="B100:C100"/>
    <mergeCell ref="A110:E110"/>
    <mergeCell ref="I96:J96"/>
    <mergeCell ref="I97:J97"/>
    <mergeCell ref="I98:J98"/>
    <mergeCell ref="I99:J99"/>
    <mergeCell ref="I101:J101"/>
    <mergeCell ref="I102:J102"/>
    <mergeCell ref="I103:J103"/>
    <mergeCell ref="F110:H110"/>
    <mergeCell ref="A2:J2"/>
    <mergeCell ref="B70:C70"/>
    <mergeCell ref="B72:C72"/>
    <mergeCell ref="A67:J67"/>
    <mergeCell ref="A5:J5"/>
    <mergeCell ref="A7:J7"/>
    <mergeCell ref="A69:J69"/>
    <mergeCell ref="A68:J68"/>
    <mergeCell ref="A4:J4"/>
    <mergeCell ref="A6:J6"/>
    <mergeCell ref="A8:J8"/>
    <mergeCell ref="A3:J3"/>
    <mergeCell ref="A9:J9"/>
    <mergeCell ref="I70:J70"/>
    <mergeCell ref="I72:J72"/>
    <mergeCell ref="B78:C78"/>
    <mergeCell ref="B79:C79"/>
    <mergeCell ref="B81:C81"/>
    <mergeCell ref="B82:C82"/>
    <mergeCell ref="B76:C76"/>
    <mergeCell ref="I95:J95"/>
    <mergeCell ref="I79:J79"/>
    <mergeCell ref="I81:J81"/>
    <mergeCell ref="I82:J82"/>
    <mergeCell ref="A91:J91"/>
    <mergeCell ref="I84:J84"/>
    <mergeCell ref="I85:J85"/>
    <mergeCell ref="I93:J93"/>
    <mergeCell ref="I94:J94"/>
    <mergeCell ref="B95:C95"/>
    <mergeCell ref="B85:C85"/>
    <mergeCell ref="B93:C93"/>
    <mergeCell ref="B94:C94"/>
    <mergeCell ref="A90:J90"/>
    <mergeCell ref="A92:J92"/>
    <mergeCell ref="B87:C87"/>
    <mergeCell ref="I73:J73"/>
    <mergeCell ref="I75:J75"/>
    <mergeCell ref="I76:J76"/>
    <mergeCell ref="A109:J109"/>
    <mergeCell ref="A108:J108"/>
    <mergeCell ref="I105:J105"/>
    <mergeCell ref="A105:H105"/>
    <mergeCell ref="A106:J106"/>
    <mergeCell ref="I100:J100"/>
    <mergeCell ref="B101:C101"/>
    <mergeCell ref="B102:C102"/>
    <mergeCell ref="B103:C103"/>
    <mergeCell ref="B84:C84"/>
    <mergeCell ref="B73:C73"/>
    <mergeCell ref="B75:C75"/>
    <mergeCell ref="I78:J78"/>
    <mergeCell ref="B89:C89"/>
    <mergeCell ref="D89:H89"/>
    <mergeCell ref="I89:J89"/>
    <mergeCell ref="D87:H87"/>
    <mergeCell ref="I87:J87"/>
    <mergeCell ref="B88:C88"/>
    <mergeCell ref="D88:H88"/>
    <mergeCell ref="I88:J88"/>
  </mergeCells>
  <phoneticPr fontId="15" type="noConversion"/>
  <conditionalFormatting sqref="B27:B29">
    <cfRule type="cellIs" dxfId="0" priority="1" stopIfTrue="1" operator="equal">
      <formula>""</formula>
    </cfRule>
  </conditionalFormatting>
  <pageMargins left="0.7" right="0.7" top="0.75" bottom="0.75" header="0.3" footer="0.3"/>
  <pageSetup paperSize="9" scale="37" fitToHeight="0" orientation="portrait" r:id="rId1"/>
  <rowBreaks count="1" manualBreakCount="1">
    <brk id="6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2</vt:lpstr>
      <vt:lpstr>'Annexe financière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2025-09-12T09:06:25Z</dcterms:created>
  <dcterms:modified xsi:type="dcterms:W3CDTF">2025-10-03T07:30:00Z</dcterms:modified>
</cp:coreProperties>
</file>